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S:\PODATKI\natečaj OŠ Šturje\"/>
    </mc:Choice>
  </mc:AlternateContent>
  <xr:revisionPtr revIDLastSave="0" documentId="13_ncr:1_{53B58FF4-B7F3-461C-9866-BA16C9AE30DE}" xr6:coauthVersionLast="47" xr6:coauthVersionMax="47" xr10:uidLastSave="{00000000-0000-0000-0000-000000000000}"/>
  <bookViews>
    <workbookView xWindow="51480" yWindow="-120" windowWidth="29040" windowHeight="15840" tabRatio="239" xr2:uid="{00000000-000D-0000-FFFF-FFFF00000000}"/>
  </bookViews>
  <sheets>
    <sheet name="neto površine" sheetId="1" r:id="rId1"/>
    <sheet name="podatki skupaj" sheetId="2" r:id="rId2"/>
  </sheets>
  <definedNames>
    <definedName name="_xlnm.Print_Area" localSheetId="0">'neto površine'!$A$1:$H$144</definedName>
  </definedNames>
  <calcPr calcId="191029" iterateDelta="1E-4"/>
</workbook>
</file>

<file path=xl/calcChain.xml><?xml version="1.0" encoding="utf-8"?>
<calcChain xmlns="http://schemas.openxmlformats.org/spreadsheetml/2006/main">
  <c r="H65" i="1" l="1"/>
  <c r="H48" i="1"/>
  <c r="H30" i="1"/>
  <c r="E90" i="1"/>
  <c r="E91" i="1"/>
  <c r="E92" i="1"/>
  <c r="E62" i="1"/>
  <c r="E63" i="1"/>
  <c r="E64" i="1"/>
  <c r="E45" i="1"/>
  <c r="E46" i="1"/>
  <c r="E47" i="1"/>
  <c r="E27" i="1"/>
  <c r="E28" i="1"/>
  <c r="E29" i="1"/>
  <c r="E37" i="1"/>
  <c r="E25" i="1"/>
  <c r="E24" i="1"/>
  <c r="E23" i="1"/>
  <c r="E19" i="1"/>
  <c r="E15" i="1"/>
  <c r="E89" i="1" l="1"/>
  <c r="E86" i="1"/>
  <c r="E87" i="1"/>
  <c r="E88" i="1"/>
  <c r="E85" i="1"/>
  <c r="D19" i="2"/>
  <c r="D20" i="2"/>
  <c r="D18" i="2"/>
  <c r="D23" i="2" s="1"/>
  <c r="E94" i="1" l="1"/>
  <c r="E96" i="1" s="1"/>
  <c r="H94" i="1"/>
  <c r="H96" i="1" s="1"/>
  <c r="H12" i="1" l="1"/>
  <c r="E11" i="1" l="1"/>
  <c r="E10" i="1"/>
  <c r="E12" i="1" l="1"/>
  <c r="E76" i="1" l="1"/>
  <c r="H78" i="1" l="1"/>
  <c r="E78" i="1"/>
  <c r="E44" i="1" l="1"/>
  <c r="E43" i="1"/>
  <c r="E40" i="1"/>
  <c r="E41" i="1"/>
  <c r="E42" i="1"/>
  <c r="E39" i="1"/>
  <c r="E38" i="1"/>
  <c r="E55" i="1"/>
  <c r="E58" i="1"/>
  <c r="E57" i="1"/>
  <c r="E56" i="1"/>
  <c r="E59" i="1"/>
  <c r="E60" i="1"/>
  <c r="E61" i="1"/>
  <c r="E16" i="1"/>
  <c r="E17" i="1"/>
  <c r="E18" i="1"/>
  <c r="E21" i="1"/>
  <c r="E26" i="1"/>
  <c r="E22" i="1"/>
  <c r="E20" i="1"/>
  <c r="E30" i="1" l="1"/>
  <c r="E32" i="1" s="1"/>
  <c r="E65" i="1"/>
  <c r="E48" i="1"/>
  <c r="E50" i="1" s="1"/>
  <c r="H69" i="1"/>
  <c r="H52" i="1"/>
  <c r="H34" i="1"/>
  <c r="E69" i="1" l="1"/>
  <c r="E67" i="1"/>
  <c r="H71" i="1"/>
  <c r="E52" i="1"/>
  <c r="E34" i="1" l="1"/>
  <c r="E71" i="1" s="1"/>
</calcChain>
</file>

<file path=xl/sharedStrings.xml><?xml version="1.0" encoding="utf-8"?>
<sst xmlns="http://schemas.openxmlformats.org/spreadsheetml/2006/main" count="257" uniqueCount="187">
  <si>
    <t>Priporočene površine po natečajni nalogi</t>
  </si>
  <si>
    <t>Površine po natečajnem projektu</t>
  </si>
  <si>
    <t>Oznaka</t>
  </si>
  <si>
    <t>Namembnost prostorov</t>
  </si>
  <si>
    <t>Število</t>
  </si>
  <si>
    <t xml:space="preserve"> </t>
  </si>
  <si>
    <t>1.1</t>
  </si>
  <si>
    <t>1.2</t>
  </si>
  <si>
    <t>3.1</t>
  </si>
  <si>
    <t>3.2</t>
  </si>
  <si>
    <t>3.3</t>
  </si>
  <si>
    <t xml:space="preserve">Površina skupaj </t>
  </si>
  <si>
    <t xml:space="preserve">Priporočena površina skupaj </t>
  </si>
  <si>
    <t>1.3</t>
  </si>
  <si>
    <t>1.4</t>
  </si>
  <si>
    <t>1.5</t>
  </si>
  <si>
    <t>1.6</t>
  </si>
  <si>
    <t>3.4</t>
  </si>
  <si>
    <t>3.5</t>
  </si>
  <si>
    <t xml:space="preserve">ENOTA </t>
  </si>
  <si>
    <t>skupaj neto</t>
  </si>
  <si>
    <t>A</t>
  </si>
  <si>
    <t>B</t>
  </si>
  <si>
    <t>2.2</t>
  </si>
  <si>
    <t>C</t>
  </si>
  <si>
    <t>D</t>
  </si>
  <si>
    <t>shramba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</si>
  <si>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</si>
  <si>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</si>
  <si>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</si>
  <si>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</si>
  <si>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</si>
  <si>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</si>
  <si>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</si>
  <si>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</si>
  <si>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</si>
  <si>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3.6</t>
  </si>
  <si>
    <t>3.7</t>
  </si>
  <si>
    <t>VHODI</t>
  </si>
  <si>
    <t>0.1</t>
  </si>
  <si>
    <t>0.2</t>
  </si>
  <si>
    <t>skupaj vhodi</t>
  </si>
  <si>
    <t>Priporočena površina/ enoto</t>
  </si>
  <si>
    <t>Površina/ enoto</t>
  </si>
  <si>
    <t>Namembnost zunanjih površin</t>
  </si>
  <si>
    <t xml:space="preserve">Površina </t>
  </si>
  <si>
    <r>
      <t>v m</t>
    </r>
    <r>
      <rPr>
        <b/>
        <vertAlign val="superscript"/>
        <sz val="9"/>
        <rFont val="Arial"/>
        <family val="2"/>
      </rPr>
      <t>2</t>
    </r>
  </si>
  <si>
    <t>Z.1</t>
  </si>
  <si>
    <t xml:space="preserve">Gospodarsko dvorišče </t>
  </si>
  <si>
    <t>Z.2</t>
  </si>
  <si>
    <t>Zbirno mesto (eko otok)</t>
  </si>
  <si>
    <t>Z.3</t>
  </si>
  <si>
    <t>Z.4</t>
  </si>
  <si>
    <t>Z.5</t>
  </si>
  <si>
    <t>PODATKI O VRSTI GRADNJE IN VREDNOSTI INVESTICIJE</t>
  </si>
  <si>
    <t>Vrsta gradnje</t>
  </si>
  <si>
    <t>Vrednost</t>
  </si>
  <si>
    <t>Novogradnja objekta</t>
  </si>
  <si>
    <t>Zunanja ureditev</t>
  </si>
  <si>
    <t>SKUPAJ</t>
  </si>
  <si>
    <t>POVRŠINE</t>
  </si>
  <si>
    <t>m2</t>
  </si>
  <si>
    <t>I.</t>
  </si>
  <si>
    <t>ZAZIDANA POVRŠINA</t>
  </si>
  <si>
    <t>II.</t>
  </si>
  <si>
    <t>BRUTO TLORISNA POVRŠINA</t>
  </si>
  <si>
    <t>BRUTO TLORISNA POVRŠINE (v celoti zaprte do polne višine)</t>
  </si>
  <si>
    <t>PRITLIČJE</t>
  </si>
  <si>
    <t>1. NADSTROPJE</t>
  </si>
  <si>
    <t>2. NADSTROPJE</t>
  </si>
  <si>
    <t>BRUTO TLORISNA POVRŠINE (odprte in pokrite)</t>
  </si>
  <si>
    <t>III.</t>
  </si>
  <si>
    <t>NETO TLORISNA POVRŠINA</t>
  </si>
  <si>
    <t>IV.</t>
  </si>
  <si>
    <t>POVRŠINA KONSTR. ELEMENTOV</t>
  </si>
  <si>
    <t>V.</t>
  </si>
  <si>
    <t>UPORABNA POVRŠINA</t>
  </si>
  <si>
    <t>VI.</t>
  </si>
  <si>
    <t>KOMUNIKACIJSKA POVRŠINA</t>
  </si>
  <si>
    <t>PROSTORNINE</t>
  </si>
  <si>
    <t>m3</t>
  </si>
  <si>
    <t>VII.</t>
  </si>
  <si>
    <t>BRUTO PROSTORNINA</t>
  </si>
  <si>
    <t>VIII.</t>
  </si>
  <si>
    <t>NETO PROSTORNINA</t>
  </si>
  <si>
    <t>IX.</t>
  </si>
  <si>
    <t>NETO PROSTORNINA - NAD UPORABNO POVRŠINO</t>
  </si>
  <si>
    <t>XI.</t>
  </si>
  <si>
    <t>NETO PROSTORNINA - NAD KOMUNIKACIJSKO POVRŠINO</t>
  </si>
  <si>
    <t>Površine po natečajni nalogi</t>
  </si>
  <si>
    <t>površina skupaj</t>
  </si>
  <si>
    <t>Zelene (parkovne) površine</t>
  </si>
  <si>
    <t>SKUPAJ ZEMLJIŠČE, zunanja ureditev</t>
  </si>
  <si>
    <t>Manipulativne površine, nivo terena
(dostopi, obračališča, dostop do gosp.)</t>
  </si>
  <si>
    <t>Z.6</t>
  </si>
  <si>
    <t>eur/m2</t>
  </si>
  <si>
    <t>skupaj v eur brez DDV</t>
  </si>
  <si>
    <t>Parkirišča, nivo terena</t>
  </si>
  <si>
    <t>Z.7</t>
  </si>
  <si>
    <t>=SUM(D4:D10)</t>
  </si>
  <si>
    <t>nadstrešnica</t>
  </si>
  <si>
    <t>PROSTORI ZA POUK</t>
  </si>
  <si>
    <t>matična učilnica + skupni prostor</t>
  </si>
  <si>
    <t>predmetna učilnica</t>
  </si>
  <si>
    <t>kabinet matične učilnice</t>
  </si>
  <si>
    <t>kabinet predmetne učilnice</t>
  </si>
  <si>
    <t>učilnica za likovni pouk</t>
  </si>
  <si>
    <t>1.7</t>
  </si>
  <si>
    <t>1.8</t>
  </si>
  <si>
    <t>1.9</t>
  </si>
  <si>
    <t>kabinet likovni pouk</t>
  </si>
  <si>
    <t>učilnica za gospodijnstvo skupaj s podaljškom v kabinet</t>
  </si>
  <si>
    <t>učilnica za pouk tehnike in tehnologije</t>
  </si>
  <si>
    <t>strojnica/mala učilnica za pouk tehnike in tehnologije</t>
  </si>
  <si>
    <t>1.10</t>
  </si>
  <si>
    <t>1.11</t>
  </si>
  <si>
    <t>1.12</t>
  </si>
  <si>
    <t>kabinet učilnice za pouk tehnike in tehnologije</t>
  </si>
  <si>
    <t>računalniška učilnica (multimedijska učilnica)</t>
  </si>
  <si>
    <t>kabinet računalniške učilnice</t>
  </si>
  <si>
    <t>komunikacije 1</t>
  </si>
  <si>
    <t>skupaj 1</t>
  </si>
  <si>
    <t>OSTALI PROSTORI</t>
  </si>
  <si>
    <t>2.1.</t>
  </si>
  <si>
    <t>garderobe</t>
  </si>
  <si>
    <t>jedilnica (preračun na število učencev)</t>
  </si>
  <si>
    <t xml:space="preserve">razdelilna kuhinja </t>
  </si>
  <si>
    <t>garderobe (preračun na število učencev)</t>
  </si>
  <si>
    <t>sanitarije (preračun na število učencev)</t>
  </si>
  <si>
    <t>manjša zbornica</t>
  </si>
  <si>
    <t>prostor za razgovore</t>
  </si>
  <si>
    <t>sanitarije za zaposlene</t>
  </si>
  <si>
    <t>komunikacije 2</t>
  </si>
  <si>
    <t>skupaj 2</t>
  </si>
  <si>
    <t>TELOVADNICA</t>
  </si>
  <si>
    <t>vadbeni prostor</t>
  </si>
  <si>
    <t>sodniška niša, goli</t>
  </si>
  <si>
    <t>pedagoški kabinet z garderobo</t>
  </si>
  <si>
    <t>čistila</t>
  </si>
  <si>
    <t>tehnični prostor, delavnica, čistila</t>
  </si>
  <si>
    <t>naprave za gledalce</t>
  </si>
  <si>
    <t>3.8</t>
  </si>
  <si>
    <t>1.13</t>
  </si>
  <si>
    <t>1.14</t>
  </si>
  <si>
    <t>1.15</t>
  </si>
  <si>
    <t>drugo (vpiši)</t>
  </si>
  <si>
    <t>3.9</t>
  </si>
  <si>
    <t>3.10</t>
  </si>
  <si>
    <t>POVEZAVA</t>
  </si>
  <si>
    <t>4.1.</t>
  </si>
  <si>
    <t>povezava obeh objektov (ocenjena površina)</t>
  </si>
  <si>
    <t>PREUREDITEV (REKONSTRUKCIJA) OBSTOJEČEGA OBJEKTA</t>
  </si>
  <si>
    <t>5.1</t>
  </si>
  <si>
    <t>5.2</t>
  </si>
  <si>
    <t>5.3</t>
  </si>
  <si>
    <t>5.4</t>
  </si>
  <si>
    <t>5.5</t>
  </si>
  <si>
    <t>5.6</t>
  </si>
  <si>
    <t>zobna ambulanta</t>
  </si>
  <si>
    <t>knjižnica (izposoja z razstavnim prostorom)</t>
  </si>
  <si>
    <t>knjižnica (čitalnica)</t>
  </si>
  <si>
    <t>knjižnica (knjižna stojala)</t>
  </si>
  <si>
    <t>knjižnica (strokovno delo knjižničarja)</t>
  </si>
  <si>
    <t>5.7</t>
  </si>
  <si>
    <t>5.8</t>
  </si>
  <si>
    <t>druge potrebne preureditve (vpiši)</t>
  </si>
  <si>
    <t>skupaj 3</t>
  </si>
  <si>
    <t>skupaj 4</t>
  </si>
  <si>
    <t>skupaj 5</t>
  </si>
  <si>
    <t>dozidava oš šturje</t>
  </si>
  <si>
    <t>V kolikor natečajnik predvidi kletno etažo ali dodatno nadstropje, naj to vpiše v zgornjo ali spodnjo prazno vrstico.</t>
  </si>
  <si>
    <t>Ograjeni prostor pred učilnicami 1. triade</t>
  </si>
  <si>
    <t>Šolsko dvorišče</t>
  </si>
  <si>
    <t>Učilnica na prostem (šolski vrt)</t>
  </si>
  <si>
    <t>Z.8</t>
  </si>
  <si>
    <t>Rekonstrukcija (preureditev) obstoječega objekta</t>
  </si>
  <si>
    <t>SKUPAJ DOZIDAVA</t>
  </si>
  <si>
    <t>komunikacije 3</t>
  </si>
  <si>
    <r>
      <t>bruto m</t>
    </r>
    <r>
      <rPr>
        <b/>
        <vertAlign val="superscript"/>
        <sz val="9"/>
        <rFont val="Arial"/>
        <family val="2"/>
      </rPr>
      <t xml:space="preserve">2 </t>
    </r>
  </si>
  <si>
    <t>PRIZIDAVA IN PREUREDITEV (REKONSTRUKCIJA) OŠ ŠTURJE</t>
  </si>
  <si>
    <t>PRIZIDAVA</t>
  </si>
  <si>
    <t>POVEZAVA PRIZIDAVE IN OBSTOJEČEGA OBJEKTA</t>
  </si>
  <si>
    <r>
      <t xml:space="preserve">TABELE POVRŠIN IN PROSTORNIN </t>
    </r>
    <r>
      <rPr>
        <b/>
        <sz val="9"/>
        <color rgb="FFFF0000"/>
        <rFont val="Arial"/>
        <family val="2"/>
        <charset val="238"/>
      </rPr>
      <t>REKONSTRUKCIJE</t>
    </r>
    <r>
      <rPr>
        <b/>
        <sz val="9"/>
        <rFont val="Arial"/>
        <family val="2"/>
      </rPr>
      <t xml:space="preserve"> (PO SIST ISO 9836)</t>
    </r>
  </si>
  <si>
    <r>
      <t>TABELE POVRŠIN IN PROSTORNIN</t>
    </r>
    <r>
      <rPr>
        <b/>
        <sz val="9"/>
        <color rgb="FFFF0000"/>
        <rFont val="Arial"/>
        <family val="2"/>
        <charset val="238"/>
      </rPr>
      <t xml:space="preserve"> PRIZIDAVE</t>
    </r>
    <r>
      <rPr>
        <b/>
        <sz val="9"/>
        <rFont val="Arial"/>
        <family val="2"/>
      </rPr>
      <t xml:space="preserve"> (PO SIST ISO 9836)</t>
    </r>
  </si>
  <si>
    <t xml:space="preserve">vhod in avla </t>
  </si>
  <si>
    <r>
      <t>neto tlorisna površina v m</t>
    </r>
    <r>
      <rPr>
        <b/>
        <vertAlign val="superscript"/>
        <sz val="10"/>
        <rFont val="Arial"/>
        <family val="2"/>
        <charset val="238"/>
      </rPr>
      <t>2</t>
    </r>
  </si>
  <si>
    <r>
      <t>neto tlorisna površina  v m</t>
    </r>
    <r>
      <rPr>
        <b/>
        <vertAlign val="superscript"/>
        <sz val="10"/>
        <rFont val="Arial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</si>
</sst>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19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b/>
      <sz val="9"/>
      <color indexed="10"/>
      <name val="Arial"/>
      <family val="2"/>
    </font>
    <font>
      <sz val="9"/>
      <color rgb="FF00B050"/>
      <name val="Arial"/>
      <family val="2"/>
    </font>
    <font>
      <b/>
      <vertAlign val="superscript"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13"/>
        <bgColor indexed="24"/>
      </patternFill>
    </fill>
    <fill>
      <patternFill patternType="solid">
        <fgColor indexed="55"/>
        <bgColor indexed="46"/>
      </patternFill>
    </fill>
    <fill>
      <patternFill patternType="solid">
        <fgColor theme="5" tint="0.79998168889431442"/>
        <bgColor indexed="13"/>
      </patternFill>
    </fill>
    <fill>
      <patternFill patternType="solid">
        <fgColor theme="5" tint="0.59999389629810485"/>
        <bgColor indexed="42"/>
      </patternFill>
    </fill>
    <fill>
      <patternFill patternType="solid">
        <fgColor theme="5" tint="0.59999389629810485"/>
        <bgColor indexed="13"/>
      </patternFill>
    </fill>
    <fill>
      <patternFill patternType="solid">
        <fgColor theme="5" tint="0.59999389629810485"/>
        <bgColor indexed="45"/>
      </patternFill>
    </fill>
    <fill>
      <patternFill patternType="solid">
        <fgColor theme="7" tint="0.79998168889431442"/>
        <bgColor indexed="42"/>
      </patternFill>
    </fill>
    <fill>
      <patternFill patternType="solid">
        <fgColor theme="7" tint="0.59999389629810485"/>
        <bgColor indexed="42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7" tint="0.79998168889431442"/>
        <bgColor indexed="1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13"/>
      </patternFill>
    </fill>
    <fill>
      <patternFill patternType="solid">
        <fgColor theme="7" tint="0.39997558519241921"/>
        <bgColor indexed="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theme="0" tint="-0.14999847407452621"/>
        <bgColor indexed="45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42"/>
      </patternFill>
    </fill>
    <fill>
      <patternFill patternType="solid">
        <fgColor theme="7"/>
        <bgColor indexed="46"/>
      </patternFill>
    </fill>
    <fill>
      <patternFill patternType="solid">
        <fgColor indexed="24"/>
        <bgColor indexed="13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51"/>
        <bgColor indexed="52"/>
      </patternFill>
    </fill>
    <fill>
      <patternFill patternType="solid">
        <fgColor theme="9" tint="0.79998168889431442"/>
        <bgColor indexed="2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E4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theme="4" tint="0.79998168889431442"/>
        <bgColor indexed="42"/>
      </patternFill>
    </fill>
    <fill>
      <patternFill patternType="solid">
        <fgColor theme="4" tint="0.79998168889431442"/>
        <bgColor indexed="13"/>
      </patternFill>
    </fill>
    <fill>
      <patternFill patternType="solid">
        <fgColor rgb="FFFFCCCC"/>
        <bgColor indexed="64"/>
      </patternFill>
    </fill>
    <fill>
      <patternFill patternType="solid">
        <fgColor rgb="FFCC99FF"/>
        <bgColor indexed="13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13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indexed="45"/>
      </patternFill>
    </fill>
    <fill>
      <patternFill patternType="solid">
        <fgColor rgb="FFFFCCFF"/>
        <bgColor indexed="42"/>
      </patternFill>
    </fill>
    <fill>
      <patternFill patternType="solid">
        <fgColor theme="9" tint="0.59999389629810485"/>
        <bgColor indexed="42"/>
      </patternFill>
    </fill>
    <fill>
      <patternFill patternType="solid">
        <fgColor theme="9" tint="0.59999389629810485"/>
        <bgColor indexed="64"/>
      </patternFill>
    </fill>
  </fills>
  <borders count="12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23"/>
      </left>
      <right style="thin">
        <color indexed="23"/>
      </right>
      <top style="medium">
        <color indexed="8"/>
      </top>
      <bottom style="medium">
        <color indexed="8"/>
      </bottom>
      <diagonal/>
    </border>
    <border>
      <left style="thin">
        <color indexed="23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medium">
        <color indexed="8"/>
      </top>
      <bottom style="thin">
        <color indexed="23"/>
      </bottom>
      <diagonal/>
    </border>
    <border>
      <left/>
      <right style="thin">
        <color indexed="23"/>
      </right>
      <top style="medium">
        <color indexed="8"/>
      </top>
      <bottom style="thin">
        <color indexed="23"/>
      </bottom>
      <diagonal/>
    </border>
    <border>
      <left style="thin">
        <color indexed="23"/>
      </left>
      <right style="medium">
        <color indexed="8"/>
      </right>
      <top/>
      <bottom style="thin">
        <color indexed="23"/>
      </bottom>
      <diagonal/>
    </border>
    <border>
      <left style="medium">
        <color indexed="8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8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 style="medium">
        <color indexed="8"/>
      </bottom>
      <diagonal/>
    </border>
    <border>
      <left/>
      <right style="thin">
        <color indexed="23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23"/>
      </right>
      <top style="medium">
        <color indexed="8"/>
      </top>
      <bottom/>
      <diagonal/>
    </border>
    <border>
      <left style="thin">
        <color indexed="23"/>
      </left>
      <right style="medium">
        <color indexed="8"/>
      </right>
      <top style="thin">
        <color indexed="23"/>
      </top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23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23"/>
      </right>
      <top/>
      <bottom style="medium">
        <color indexed="8"/>
      </bottom>
      <diagonal/>
    </border>
    <border>
      <left style="thin">
        <color indexed="23"/>
      </left>
      <right/>
      <top/>
      <bottom style="medium">
        <color indexed="8"/>
      </bottom>
      <diagonal/>
    </border>
    <border>
      <left/>
      <right style="thin">
        <color indexed="23"/>
      </right>
      <top/>
      <bottom style="medium">
        <color indexed="8"/>
      </bottom>
      <diagonal/>
    </border>
    <border>
      <left style="thin">
        <color indexed="23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9">
    <xf numFmtId="0" fontId="0" fillId="0" borderId="0" xfId="0"/>
    <xf numFmtId="0" fontId="3" fillId="0" borderId="0" xfId="0" applyFont="1"/>
    <xf numFmtId="0" fontId="4" fillId="21" borderId="1" xfId="1" applyFont="1" applyFill="1" applyBorder="1" applyAlignment="1">
      <alignment vertical="center"/>
    </xf>
    <xf numFmtId="0" fontId="5" fillId="24" borderId="11" xfId="1" applyFont="1" applyFill="1" applyBorder="1" applyAlignment="1">
      <alignment horizontal="center" vertical="center" wrapText="1"/>
    </xf>
    <xf numFmtId="0" fontId="3" fillId="25" borderId="84" xfId="1" applyFont="1" applyFill="1" applyBorder="1" applyAlignment="1">
      <alignment vertical="center"/>
    </xf>
    <xf numFmtId="0" fontId="6" fillId="25" borderId="11" xfId="1" applyFont="1" applyFill="1" applyBorder="1" applyAlignment="1">
      <alignment vertical="center"/>
    </xf>
    <xf numFmtId="0" fontId="6" fillId="11" borderId="11" xfId="1" applyFont="1" applyFill="1" applyBorder="1" applyAlignment="1">
      <alignment horizontal="right" vertical="center"/>
    </xf>
    <xf numFmtId="0" fontId="6" fillId="25" borderId="12" xfId="1" applyFont="1" applyFill="1" applyBorder="1" applyAlignment="1">
      <alignment vertical="center"/>
    </xf>
    <xf numFmtId="0" fontId="6" fillId="11" borderId="12" xfId="1" applyFont="1" applyFill="1" applyBorder="1" applyAlignment="1">
      <alignment horizontal="right" vertical="center"/>
    </xf>
    <xf numFmtId="0" fontId="6" fillId="25" borderId="12" xfId="1" applyFont="1" applyFill="1" applyBorder="1" applyAlignment="1">
      <alignment vertical="center" wrapText="1"/>
    </xf>
    <xf numFmtId="0" fontId="4" fillId="26" borderId="9" xfId="1" applyFont="1" applyFill="1" applyBorder="1" applyAlignment="1">
      <alignment vertical="center"/>
    </xf>
    <xf numFmtId="0" fontId="5" fillId="26" borderId="83" xfId="1" applyFont="1" applyFill="1" applyBorder="1" applyAlignment="1">
      <alignment vertical="center" wrapText="1"/>
    </xf>
    <xf numFmtId="49" fontId="13" fillId="26" borderId="83" xfId="1" applyNumberFormat="1" applyFont="1" applyFill="1" applyBorder="1" applyAlignment="1">
      <alignment horizontal="right" vertical="center" wrapText="1"/>
    </xf>
    <xf numFmtId="0" fontId="3" fillId="0" borderId="0" xfId="1" applyFont="1"/>
    <xf numFmtId="0" fontId="5" fillId="27" borderId="18" xfId="1" applyFont="1" applyFill="1" applyBorder="1" applyAlignment="1">
      <alignment vertical="center"/>
    </xf>
    <xf numFmtId="0" fontId="5" fillId="27" borderId="19" xfId="1" applyFont="1" applyFill="1" applyBorder="1" applyAlignment="1">
      <alignment vertical="center"/>
    </xf>
    <xf numFmtId="49" fontId="5" fillId="27" borderId="19" xfId="1" applyNumberFormat="1" applyFont="1" applyFill="1" applyBorder="1" applyAlignment="1">
      <alignment horizontal="right" vertical="center"/>
    </xf>
    <xf numFmtId="49" fontId="5" fillId="27" borderId="20" xfId="1" applyNumberFormat="1" applyFont="1" applyFill="1" applyBorder="1" applyAlignment="1">
      <alignment horizontal="right" vertical="center"/>
    </xf>
    <xf numFmtId="0" fontId="5" fillId="0" borderId="18" xfId="1" applyFont="1" applyBorder="1" applyAlignment="1">
      <alignment vertical="center" wrapText="1"/>
    </xf>
    <xf numFmtId="0" fontId="5" fillId="0" borderId="19" xfId="1" applyFont="1" applyBorder="1" applyAlignment="1">
      <alignment vertical="center" wrapText="1"/>
    </xf>
    <xf numFmtId="0" fontId="6" fillId="0" borderId="86" xfId="1" applyFont="1" applyBorder="1"/>
    <xf numFmtId="0" fontId="5" fillId="24" borderId="87" xfId="1" applyFont="1" applyFill="1" applyBorder="1" applyAlignment="1">
      <alignment horizontal="center" vertical="center" wrapText="1"/>
    </xf>
    <xf numFmtId="0" fontId="6" fillId="0" borderId="88" xfId="1" applyFont="1" applyBorder="1"/>
    <xf numFmtId="0" fontId="6" fillId="0" borderId="89" xfId="1" applyFont="1" applyBorder="1"/>
    <xf numFmtId="0" fontId="6" fillId="0" borderId="90" xfId="1" applyFont="1" applyBorder="1"/>
    <xf numFmtId="0" fontId="6" fillId="0" borderId="92" xfId="1" applyFont="1" applyBorder="1"/>
    <xf numFmtId="0" fontId="6" fillId="0" borderId="93" xfId="1" applyFont="1" applyBorder="1"/>
    <xf numFmtId="0" fontId="6" fillId="0" borderId="94" xfId="1" applyFont="1" applyBorder="1"/>
    <xf numFmtId="0" fontId="6" fillId="0" borderId="94" xfId="1" applyFont="1" applyBorder="1" applyAlignment="1">
      <alignment horizontal="right"/>
    </xf>
    <xf numFmtId="0" fontId="6" fillId="0" borderId="96" xfId="1" applyFont="1" applyBorder="1"/>
    <xf numFmtId="0" fontId="6" fillId="0" borderId="97" xfId="1" applyFont="1" applyBorder="1"/>
    <xf numFmtId="0" fontId="6" fillId="0" borderId="98" xfId="1" applyFont="1" applyBorder="1"/>
    <xf numFmtId="0" fontId="5" fillId="0" borderId="99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6" fillId="19" borderId="11" xfId="1" applyFont="1" applyFill="1" applyBorder="1" applyAlignment="1">
      <alignment horizontal="right" vertical="center"/>
    </xf>
    <xf numFmtId="0" fontId="6" fillId="19" borderId="12" xfId="1" applyFont="1" applyFill="1" applyBorder="1" applyAlignment="1">
      <alignment horizontal="right" vertical="center"/>
    </xf>
    <xf numFmtId="0" fontId="5" fillId="22" borderId="100" xfId="1" applyFont="1" applyFill="1" applyBorder="1" applyAlignment="1">
      <alignment vertical="center" wrapText="1"/>
    </xf>
    <xf numFmtId="0" fontId="5" fillId="24" borderId="38" xfId="1" applyFont="1" applyFill="1" applyBorder="1" applyAlignment="1">
      <alignment horizontal="center" vertical="center" wrapText="1"/>
    </xf>
    <xf numFmtId="0" fontId="5" fillId="24" borderId="39" xfId="1" applyFont="1" applyFill="1" applyBorder="1" applyAlignment="1">
      <alignment horizontal="center" vertical="center" wrapText="1"/>
    </xf>
    <xf numFmtId="0" fontId="5" fillId="24" borderId="32" xfId="1" applyFont="1" applyFill="1" applyBorder="1" applyAlignment="1">
      <alignment horizontal="center" vertical="center" wrapText="1"/>
    </xf>
    <xf numFmtId="0" fontId="5" fillId="24" borderId="67" xfId="1" applyFont="1" applyFill="1" applyBorder="1" applyAlignment="1">
      <alignment horizontal="center" vertical="center" wrapText="1"/>
    </xf>
    <xf numFmtId="0" fontId="5" fillId="24" borderId="13" xfId="1" applyFont="1" applyFill="1" applyBorder="1" applyAlignment="1">
      <alignment horizontal="center" vertical="center" wrapText="1"/>
    </xf>
    <xf numFmtId="0" fontId="6" fillId="0" borderId="24" xfId="1" applyFont="1" applyBorder="1" applyAlignment="1">
      <alignment vertical="center" wrapText="1"/>
    </xf>
    <xf numFmtId="1" fontId="6" fillId="28" borderId="24" xfId="1" applyNumberFormat="1" applyFont="1" applyFill="1" applyBorder="1" applyAlignment="1" applyProtection="1">
      <alignment vertical="center" wrapText="1"/>
      <protection locked="0"/>
    </xf>
    <xf numFmtId="0" fontId="6" fillId="0" borderId="52" xfId="1" applyFont="1" applyBorder="1" applyAlignment="1">
      <alignment vertical="center" wrapText="1"/>
    </xf>
    <xf numFmtId="0" fontId="6" fillId="0" borderId="53" xfId="1" applyFont="1" applyBorder="1" applyAlignment="1">
      <alignment vertical="center" wrapText="1"/>
    </xf>
    <xf numFmtId="1" fontId="6" fillId="28" borderId="53" xfId="1" applyNumberFormat="1" applyFont="1" applyFill="1" applyBorder="1" applyAlignment="1" applyProtection="1">
      <alignment vertical="center" wrapText="1"/>
      <protection locked="0"/>
    </xf>
    <xf numFmtId="165" fontId="6" fillId="28" borderId="54" xfId="1" applyNumberFormat="1" applyFont="1" applyFill="1" applyBorder="1" applyAlignment="1">
      <alignment vertical="center" wrapText="1"/>
    </xf>
    <xf numFmtId="0" fontId="6" fillId="0" borderId="41" xfId="1" applyFont="1" applyBorder="1" applyAlignment="1">
      <alignment vertical="center" wrapText="1"/>
    </xf>
    <xf numFmtId="165" fontId="6" fillId="28" borderId="47" xfId="1" applyNumberFormat="1" applyFont="1" applyFill="1" applyBorder="1" applyAlignment="1">
      <alignment vertical="center" wrapText="1"/>
    </xf>
    <xf numFmtId="0" fontId="5" fillId="12" borderId="92" xfId="1" applyFont="1" applyFill="1" applyBorder="1"/>
    <xf numFmtId="0" fontId="5" fillId="12" borderId="93" xfId="1" applyFont="1" applyFill="1" applyBorder="1"/>
    <xf numFmtId="0" fontId="5" fillId="12" borderId="94" xfId="1" applyFont="1" applyFill="1" applyBorder="1"/>
    <xf numFmtId="0" fontId="5" fillId="25" borderId="92" xfId="1" applyFont="1" applyFill="1" applyBorder="1"/>
    <xf numFmtId="0" fontId="5" fillId="25" borderId="93" xfId="1" applyFont="1" applyFill="1" applyBorder="1"/>
    <xf numFmtId="0" fontId="5" fillId="25" borderId="94" xfId="1" applyFont="1" applyFill="1" applyBorder="1"/>
    <xf numFmtId="1" fontId="8" fillId="25" borderId="95" xfId="1" applyNumberFormat="1" applyFont="1" applyFill="1" applyBorder="1"/>
    <xf numFmtId="0" fontId="5" fillId="30" borderId="92" xfId="1" applyFont="1" applyFill="1" applyBorder="1"/>
    <xf numFmtId="0" fontId="5" fillId="30" borderId="93" xfId="1" applyFont="1" applyFill="1" applyBorder="1"/>
    <xf numFmtId="0" fontId="5" fillId="30" borderId="94" xfId="1" applyFont="1" applyFill="1" applyBorder="1"/>
    <xf numFmtId="0" fontId="8" fillId="30" borderId="95" xfId="1" applyFont="1" applyFill="1" applyBorder="1"/>
    <xf numFmtId="0" fontId="6" fillId="30" borderId="92" xfId="1" applyFont="1" applyFill="1" applyBorder="1"/>
    <xf numFmtId="0" fontId="6" fillId="30" borderId="93" xfId="1" applyFont="1" applyFill="1" applyBorder="1"/>
    <xf numFmtId="0" fontId="6" fillId="30" borderId="94" xfId="1" applyFont="1" applyFill="1" applyBorder="1"/>
    <xf numFmtId="0" fontId="8" fillId="30" borderId="93" xfId="1" applyFont="1" applyFill="1" applyBorder="1"/>
    <xf numFmtId="0" fontId="0" fillId="30" borderId="94" xfId="0" applyFill="1" applyBorder="1"/>
    <xf numFmtId="0" fontId="8" fillId="12" borderId="95" xfId="1" applyFont="1" applyFill="1" applyBorder="1"/>
    <xf numFmtId="0" fontId="8" fillId="12" borderId="93" xfId="1" applyFont="1" applyFill="1" applyBorder="1"/>
    <xf numFmtId="0" fontId="6" fillId="12" borderId="92" xfId="1" applyFont="1" applyFill="1" applyBorder="1"/>
    <xf numFmtId="0" fontId="6" fillId="12" borderId="93" xfId="1" applyFont="1" applyFill="1" applyBorder="1"/>
    <xf numFmtId="0" fontId="0" fillId="12" borderId="94" xfId="0" applyFill="1" applyBorder="1"/>
    <xf numFmtId="0" fontId="5" fillId="31" borderId="92" xfId="1" applyFont="1" applyFill="1" applyBorder="1"/>
    <xf numFmtId="0" fontId="5" fillId="31" borderId="93" xfId="1" applyFont="1" applyFill="1" applyBorder="1"/>
    <xf numFmtId="0" fontId="5" fillId="31" borderId="94" xfId="1" applyFont="1" applyFill="1" applyBorder="1"/>
    <xf numFmtId="0" fontId="8" fillId="31" borderId="95" xfId="1" applyFont="1" applyFill="1" applyBorder="1"/>
    <xf numFmtId="0" fontId="8" fillId="31" borderId="93" xfId="1" applyFont="1" applyFill="1" applyBorder="1"/>
    <xf numFmtId="0" fontId="6" fillId="31" borderId="92" xfId="1" applyFont="1" applyFill="1" applyBorder="1"/>
    <xf numFmtId="0" fontId="6" fillId="31" borderId="93" xfId="1" applyFont="1" applyFill="1" applyBorder="1"/>
    <xf numFmtId="0" fontId="0" fillId="31" borderId="94" xfId="0" applyFill="1" applyBorder="1"/>
    <xf numFmtId="0" fontId="5" fillId="15" borderId="92" xfId="1" applyFont="1" applyFill="1" applyBorder="1"/>
    <xf numFmtId="0" fontId="5" fillId="15" borderId="93" xfId="1" applyFont="1" applyFill="1" applyBorder="1"/>
    <xf numFmtId="0" fontId="5" fillId="15" borderId="94" xfId="1" applyFont="1" applyFill="1" applyBorder="1"/>
    <xf numFmtId="0" fontId="8" fillId="15" borderId="95" xfId="1" applyFont="1" applyFill="1" applyBorder="1"/>
    <xf numFmtId="0" fontId="5" fillId="18" borderId="92" xfId="1" applyFont="1" applyFill="1" applyBorder="1"/>
    <xf numFmtId="0" fontId="5" fillId="18" borderId="93" xfId="1" applyFont="1" applyFill="1" applyBorder="1"/>
    <xf numFmtId="0" fontId="5" fillId="18" borderId="94" xfId="1" applyFont="1" applyFill="1" applyBorder="1"/>
    <xf numFmtId="0" fontId="8" fillId="18" borderId="95" xfId="1" applyFont="1" applyFill="1" applyBorder="1"/>
    <xf numFmtId="0" fontId="8" fillId="17" borderId="95" xfId="1" applyFont="1" applyFill="1" applyBorder="1"/>
    <xf numFmtId="0" fontId="14" fillId="17" borderId="91" xfId="1" applyFont="1" applyFill="1" applyBorder="1"/>
    <xf numFmtId="0" fontId="6" fillId="0" borderId="104" xfId="1" applyFont="1" applyBorder="1"/>
    <xf numFmtId="0" fontId="8" fillId="29" borderId="109" xfId="1" applyFont="1" applyFill="1" applyBorder="1"/>
    <xf numFmtId="0" fontId="6" fillId="0" borderId="110" xfId="1" applyFont="1" applyBorder="1"/>
    <xf numFmtId="0" fontId="6" fillId="0" borderId="111" xfId="1" applyFont="1" applyBorder="1"/>
    <xf numFmtId="0" fontId="6" fillId="0" borderId="112" xfId="1" applyFont="1" applyBorder="1"/>
    <xf numFmtId="0" fontId="6" fillId="0" borderId="114" xfId="1" applyFont="1" applyBorder="1"/>
    <xf numFmtId="0" fontId="6" fillId="0" borderId="115" xfId="1" applyFont="1" applyBorder="1"/>
    <xf numFmtId="0" fontId="6" fillId="0" borderId="116" xfId="1" applyFont="1" applyBorder="1"/>
    <xf numFmtId="0" fontId="8" fillId="17" borderId="105" xfId="1" applyFont="1" applyFill="1" applyBorder="1"/>
    <xf numFmtId="0" fontId="8" fillId="17" borderId="113" xfId="1" applyFont="1" applyFill="1" applyBorder="1"/>
    <xf numFmtId="0" fontId="6" fillId="17" borderId="117" xfId="1" applyFont="1" applyFill="1" applyBorder="1"/>
    <xf numFmtId="0" fontId="5" fillId="32" borderId="106" xfId="1" applyFont="1" applyFill="1" applyBorder="1"/>
    <xf numFmtId="0" fontId="5" fillId="32" borderId="107" xfId="1" applyFont="1" applyFill="1" applyBorder="1"/>
    <xf numFmtId="0" fontId="5" fillId="32" borderId="108" xfId="1" applyFont="1" applyFill="1" applyBorder="1"/>
    <xf numFmtId="0" fontId="8" fillId="32" borderId="109" xfId="1" applyFont="1" applyFill="1" applyBorder="1"/>
    <xf numFmtId="0" fontId="5" fillId="30" borderId="106" xfId="1" applyFont="1" applyFill="1" applyBorder="1"/>
    <xf numFmtId="0" fontId="5" fillId="30" borderId="107" xfId="1" applyFont="1" applyFill="1" applyBorder="1"/>
    <xf numFmtId="0" fontId="5" fillId="30" borderId="108" xfId="1" applyFont="1" applyFill="1" applyBorder="1"/>
    <xf numFmtId="0" fontId="8" fillId="30" borderId="109" xfId="1" applyFont="1" applyFill="1" applyBorder="1"/>
    <xf numFmtId="0" fontId="5" fillId="29" borderId="106" xfId="1" applyFont="1" applyFill="1" applyBorder="1"/>
    <xf numFmtId="0" fontId="5" fillId="29" borderId="107" xfId="1" applyFont="1" applyFill="1" applyBorder="1"/>
    <xf numFmtId="0" fontId="5" fillId="29" borderId="108" xfId="1" applyFont="1" applyFill="1" applyBorder="1"/>
    <xf numFmtId="0" fontId="5" fillId="31" borderId="106" xfId="1" applyFont="1" applyFill="1" applyBorder="1"/>
    <xf numFmtId="0" fontId="5" fillId="31" borderId="107" xfId="1" applyFont="1" applyFill="1" applyBorder="1"/>
    <xf numFmtId="0" fontId="5" fillId="31" borderId="108" xfId="1" applyFont="1" applyFill="1" applyBorder="1"/>
    <xf numFmtId="0" fontId="8" fillId="31" borderId="109" xfId="1" applyFont="1" applyFill="1" applyBorder="1"/>
    <xf numFmtId="0" fontId="9" fillId="33" borderId="87" xfId="1" applyFont="1" applyFill="1" applyBorder="1" applyAlignment="1">
      <alignment horizontal="center" vertical="center" wrapText="1"/>
    </xf>
    <xf numFmtId="1" fontId="0" fillId="6" borderId="43" xfId="1" applyNumberFormat="1" applyFont="1" applyFill="1" applyBorder="1" applyAlignment="1" applyProtection="1">
      <alignment vertical="center" wrapText="1"/>
      <protection locked="0"/>
    </xf>
    <xf numFmtId="1" fontId="0" fillId="6" borderId="36" xfId="1" applyNumberFormat="1" applyFont="1" applyFill="1" applyBorder="1" applyAlignment="1" applyProtection="1">
      <alignment vertical="center" wrapText="1"/>
      <protection locked="0"/>
    </xf>
    <xf numFmtId="1" fontId="0" fillId="5" borderId="44" xfId="1" applyNumberFormat="1" applyFont="1" applyFill="1" applyBorder="1" applyAlignment="1" applyProtection="1">
      <alignment horizontal="right" vertical="center" wrapText="1"/>
      <protection locked="0"/>
    </xf>
    <xf numFmtId="164" fontId="0" fillId="9" borderId="62" xfId="1" applyNumberFormat="1" applyFont="1" applyFill="1" applyBorder="1" applyAlignment="1" applyProtection="1">
      <alignment horizontal="right" vertical="center" wrapText="1"/>
      <protection locked="0"/>
    </xf>
    <xf numFmtId="164" fontId="0" fillId="9" borderId="44" xfId="1" applyNumberFormat="1" applyFont="1" applyFill="1" applyBorder="1" applyAlignment="1" applyProtection="1">
      <alignment horizontal="right" vertical="center" wrapText="1"/>
      <protection locked="0"/>
    </xf>
    <xf numFmtId="164" fontId="0" fillId="9" borderId="57" xfId="1" applyNumberFormat="1" applyFont="1" applyFill="1" applyBorder="1" applyAlignment="1" applyProtection="1">
      <alignment horizontal="right" vertical="center" wrapText="1"/>
      <protection locked="0"/>
    </xf>
    <xf numFmtId="1" fontId="0" fillId="19" borderId="62" xfId="1" applyNumberFormat="1" applyFont="1" applyFill="1" applyBorder="1" applyAlignment="1" applyProtection="1">
      <alignment vertical="center" wrapText="1"/>
      <protection locked="0"/>
    </xf>
    <xf numFmtId="1" fontId="0" fillId="19" borderId="44" xfId="1" applyNumberFormat="1" applyFont="1" applyFill="1" applyBorder="1" applyAlignment="1" applyProtection="1">
      <alignment vertical="center" wrapText="1"/>
      <protection locked="0"/>
    </xf>
    <xf numFmtId="1" fontId="0" fillId="19" borderId="43" xfId="1" applyNumberFormat="1" applyFont="1" applyFill="1" applyBorder="1" applyAlignment="1" applyProtection="1">
      <alignment vertical="center" wrapText="1"/>
      <protection locked="0"/>
    </xf>
    <xf numFmtId="1" fontId="0" fillId="19" borderId="71" xfId="1" applyNumberFormat="1" applyFont="1" applyFill="1" applyBorder="1" applyAlignment="1" applyProtection="1">
      <alignment vertical="center" wrapText="1"/>
      <protection locked="0"/>
    </xf>
    <xf numFmtId="0" fontId="6" fillId="12" borderId="94" xfId="1" applyFont="1" applyFill="1" applyBorder="1"/>
    <xf numFmtId="0" fontId="6" fillId="31" borderId="94" xfId="1" applyFont="1" applyFill="1" applyBorder="1"/>
    <xf numFmtId="0" fontId="6" fillId="0" borderId="63" xfId="1" applyFont="1" applyBorder="1" applyAlignment="1">
      <alignment vertical="center" wrapText="1"/>
    </xf>
    <xf numFmtId="0" fontId="6" fillId="0" borderId="35" xfId="1" applyFont="1" applyBorder="1" applyAlignment="1">
      <alignment vertical="center" wrapText="1"/>
    </xf>
    <xf numFmtId="1" fontId="6" fillId="28" borderId="35" xfId="1" applyNumberFormat="1" applyFont="1" applyFill="1" applyBorder="1" applyAlignment="1" applyProtection="1">
      <alignment vertical="center" wrapText="1"/>
      <protection locked="0"/>
    </xf>
    <xf numFmtId="165" fontId="6" fillId="28" borderId="50" xfId="1" applyNumberFormat="1" applyFont="1" applyFill="1" applyBorder="1" applyAlignment="1">
      <alignment vertical="center" wrapText="1"/>
    </xf>
    <xf numFmtId="0" fontId="0" fillId="0" borderId="24" xfId="0" applyBorder="1"/>
    <xf numFmtId="0" fontId="0" fillId="0" borderId="41" xfId="0" applyBorder="1"/>
    <xf numFmtId="0" fontId="0" fillId="0" borderId="47" xfId="0" applyBorder="1"/>
    <xf numFmtId="0" fontId="6" fillId="26" borderId="55" xfId="1" applyFont="1" applyFill="1" applyBorder="1" applyAlignment="1">
      <alignment vertical="center"/>
    </xf>
    <xf numFmtId="0" fontId="5" fillId="26" borderId="42" xfId="1" applyFont="1" applyFill="1" applyBorder="1" applyAlignment="1">
      <alignment vertical="center"/>
    </xf>
    <xf numFmtId="1" fontId="5" fillId="26" borderId="42" xfId="1" applyNumberFormat="1" applyFont="1" applyFill="1" applyBorder="1" applyAlignment="1">
      <alignment vertical="center"/>
    </xf>
    <xf numFmtId="165" fontId="5" fillId="26" borderId="48" xfId="1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1" xfId="1" applyFont="1" applyBorder="1" applyProtection="1">
      <protection locked="0"/>
    </xf>
    <xf numFmtId="0" fontId="12" fillId="0" borderId="22" xfId="1" applyFont="1" applyBorder="1" applyAlignment="1" applyProtection="1">
      <alignment horizontal="left" vertical="center"/>
      <protection locked="0"/>
    </xf>
    <xf numFmtId="0" fontId="3" fillId="0" borderId="0" xfId="0" applyFont="1" applyProtection="1">
      <protection locked="0"/>
    </xf>
    <xf numFmtId="0" fontId="12" fillId="2" borderId="16" xfId="1" applyFont="1" applyFill="1" applyBorder="1" applyAlignment="1" applyProtection="1">
      <alignment horizontal="center" vertical="center" wrapText="1"/>
      <protection locked="0"/>
    </xf>
    <xf numFmtId="0" fontId="12" fillId="2" borderId="3" xfId="1" applyFont="1" applyFill="1" applyBorder="1" applyAlignment="1" applyProtection="1">
      <alignment horizontal="center" vertical="center" wrapText="1"/>
      <protection locked="0"/>
    </xf>
    <xf numFmtId="0" fontId="12" fillId="2" borderId="4" xfId="1" applyFont="1" applyFill="1" applyBorder="1" applyAlignment="1" applyProtection="1">
      <alignment horizontal="center" vertical="center" wrapText="1"/>
      <protection locked="0"/>
    </xf>
    <xf numFmtId="0" fontId="12" fillId="3" borderId="5" xfId="1" applyFont="1" applyFill="1" applyBorder="1" applyAlignment="1" applyProtection="1">
      <alignment horizontal="center" vertical="center" wrapText="1"/>
      <protection locked="0"/>
    </xf>
    <xf numFmtId="0" fontId="12" fillId="3" borderId="3" xfId="1" applyFont="1" applyFill="1" applyBorder="1" applyAlignment="1" applyProtection="1">
      <alignment horizontal="center" vertical="center" wrapText="1"/>
      <protection locked="0"/>
    </xf>
    <xf numFmtId="0" fontId="12" fillId="3" borderId="14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0" fillId="2" borderId="17" xfId="1" applyFont="1" applyFill="1" applyBorder="1" applyAlignment="1" applyProtection="1">
      <alignment horizontal="center" vertical="top" wrapText="1"/>
      <protection locked="0"/>
    </xf>
    <xf numFmtId="0" fontId="12" fillId="2" borderId="6" xfId="1" applyFont="1" applyFill="1" applyBorder="1" applyAlignment="1" applyProtection="1">
      <alignment horizontal="center" vertical="top" wrapText="1"/>
      <protection locked="0"/>
    </xf>
    <xf numFmtId="0" fontId="12" fillId="2" borderId="7" xfId="1" applyFont="1" applyFill="1" applyBorder="1" applyAlignment="1" applyProtection="1">
      <alignment horizontal="center" vertical="top" wrapText="1"/>
      <protection locked="0"/>
    </xf>
    <xf numFmtId="0" fontId="12" fillId="3" borderId="8" xfId="1" applyFont="1" applyFill="1" applyBorder="1" applyAlignment="1" applyProtection="1">
      <alignment horizontal="center" vertical="top" wrapText="1"/>
      <protection locked="0"/>
    </xf>
    <xf numFmtId="0" fontId="12" fillId="3" borderId="6" xfId="1" applyFont="1" applyFill="1" applyBorder="1" applyAlignment="1" applyProtection="1">
      <alignment horizontal="center" vertical="top" wrapText="1"/>
      <protection locked="0"/>
    </xf>
    <xf numFmtId="0" fontId="12" fillId="3" borderId="15" xfId="1" applyFont="1" applyFill="1" applyBorder="1" applyAlignment="1" applyProtection="1">
      <alignment horizontal="center" vertical="top" wrapText="1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12" fillId="0" borderId="0" xfId="1" applyFont="1" applyAlignment="1" applyProtection="1">
      <alignment vertical="top" wrapText="1"/>
      <protection locked="0"/>
    </xf>
    <xf numFmtId="0" fontId="0" fillId="0" borderId="23" xfId="1" applyFont="1" applyBorder="1" applyAlignment="1" applyProtection="1">
      <alignment horizontal="center" vertical="top" wrapText="1"/>
      <protection locked="0"/>
    </xf>
    <xf numFmtId="0" fontId="12" fillId="0" borderId="23" xfId="1" applyFont="1" applyBorder="1" applyAlignment="1" applyProtection="1">
      <alignment horizontal="center" vertical="top" wrapText="1"/>
      <protection locked="0"/>
    </xf>
    <xf numFmtId="0" fontId="12" fillId="10" borderId="77" xfId="1" applyFont="1" applyFill="1" applyBorder="1" applyAlignment="1" applyProtection="1">
      <alignment vertical="center" wrapText="1"/>
      <protection locked="0"/>
    </xf>
    <xf numFmtId="0" fontId="12" fillId="0" borderId="49" xfId="1" applyFont="1" applyBorder="1" applyAlignment="1" applyProtection="1">
      <alignment vertical="top" wrapText="1"/>
      <protection locked="0"/>
    </xf>
    <xf numFmtId="0" fontId="12" fillId="0" borderId="81" xfId="1" applyFont="1" applyBorder="1" applyAlignment="1" applyProtection="1">
      <alignment horizontal="center" vertical="top" wrapText="1"/>
      <protection locked="0"/>
    </xf>
    <xf numFmtId="4" fontId="8" fillId="0" borderId="0" xfId="1" applyNumberFormat="1" applyFont="1" applyAlignment="1" applyProtection="1">
      <alignment horizontal="right" vertical="top" wrapText="1"/>
      <protection locked="0"/>
    </xf>
    <xf numFmtId="4" fontId="5" fillId="0" borderId="0" xfId="1" applyNumberFormat="1" applyFont="1" applyAlignment="1" applyProtection="1">
      <alignment horizontal="right" vertical="top" wrapText="1"/>
      <protection locked="0"/>
    </xf>
    <xf numFmtId="0" fontId="12" fillId="13" borderId="25" xfId="1" applyFont="1" applyFill="1" applyBorder="1" applyAlignment="1" applyProtection="1">
      <alignment horizontal="left" vertical="center"/>
      <protection locked="0"/>
    </xf>
    <xf numFmtId="49" fontId="0" fillId="4" borderId="37" xfId="1" applyNumberFormat="1" applyFont="1" applyFill="1" applyBorder="1" applyAlignment="1" applyProtection="1">
      <alignment vertical="center"/>
      <protection locked="0"/>
    </xf>
    <xf numFmtId="0" fontId="0" fillId="4" borderId="38" xfId="1" applyFont="1" applyFill="1" applyBorder="1" applyAlignment="1" applyProtection="1">
      <alignment vertical="center" wrapText="1"/>
      <protection locked="0"/>
    </xf>
    <xf numFmtId="1" fontId="0" fillId="4" borderId="38" xfId="1" applyNumberFormat="1" applyFont="1" applyFill="1" applyBorder="1" applyAlignment="1" applyProtection="1">
      <alignment horizontal="right" vertical="center" wrapText="1"/>
      <protection locked="0"/>
    </xf>
    <xf numFmtId="4" fontId="0" fillId="4" borderId="38" xfId="1" applyNumberFormat="1" applyFont="1" applyFill="1" applyBorder="1" applyAlignment="1" applyProtection="1">
      <alignment horizontal="right" vertical="center" wrapText="1"/>
      <protection locked="0"/>
    </xf>
    <xf numFmtId="4" fontId="0" fillId="4" borderId="39" xfId="1" applyNumberFormat="1" applyFont="1" applyFill="1" applyBorder="1" applyAlignment="1" applyProtection="1">
      <alignment horizontal="right" vertical="center" wrapText="1"/>
      <protection locked="0"/>
    </xf>
    <xf numFmtId="4" fontId="0" fillId="6" borderId="11" xfId="1" applyNumberFormat="1" applyFont="1" applyFill="1" applyBorder="1" applyAlignment="1" applyProtection="1">
      <alignment horizontal="right" vertical="center" wrapText="1"/>
      <protection locked="0"/>
    </xf>
    <xf numFmtId="4" fontId="0" fillId="7" borderId="45" xfId="1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1" applyNumberFormat="1" applyFont="1" applyAlignment="1" applyProtection="1">
      <alignment horizontal="right" vertical="center" wrapText="1"/>
      <protection locked="0"/>
    </xf>
    <xf numFmtId="0" fontId="0" fillId="4" borderId="11" xfId="1" applyFont="1" applyFill="1" applyBorder="1" applyAlignment="1" applyProtection="1">
      <alignment vertical="center" wrapText="1"/>
      <protection locked="0"/>
    </xf>
    <xf numFmtId="4" fontId="11" fillId="17" borderId="0" xfId="1" applyNumberFormat="1" applyFont="1" applyFill="1" applyAlignment="1" applyProtection="1">
      <alignment horizontal="right" vertical="center" wrapText="1"/>
      <protection locked="0"/>
    </xf>
    <xf numFmtId="49" fontId="0" fillId="4" borderId="40" xfId="1" applyNumberFormat="1" applyFont="1" applyFill="1" applyBorder="1" applyAlignment="1" applyProtection="1">
      <alignment horizontal="left" vertical="center"/>
      <protection locked="0"/>
    </xf>
    <xf numFmtId="4" fontId="6" fillId="17" borderId="0" xfId="1" applyNumberFormat="1" applyFont="1" applyFill="1" applyAlignment="1" applyProtection="1">
      <alignment horizontal="right" vertical="center" wrapText="1"/>
      <protection locked="0"/>
    </xf>
    <xf numFmtId="49" fontId="0" fillId="4" borderId="40" xfId="1" applyNumberFormat="1" applyFont="1" applyFill="1" applyBorder="1" applyAlignment="1" applyProtection="1">
      <alignment vertical="center"/>
      <protection locked="0"/>
    </xf>
    <xf numFmtId="0" fontId="0" fillId="4" borderId="13" xfId="1" applyFont="1" applyFill="1" applyBorder="1" applyAlignment="1" applyProtection="1">
      <alignment vertical="center" wrapText="1"/>
      <protection locked="0"/>
    </xf>
    <xf numFmtId="4" fontId="0" fillId="6" borderId="13" xfId="1" applyNumberFormat="1" applyFont="1" applyFill="1" applyBorder="1" applyAlignment="1" applyProtection="1">
      <alignment horizontal="right" vertical="center" wrapText="1"/>
      <protection locked="0"/>
    </xf>
    <xf numFmtId="49" fontId="12" fillId="4" borderId="41" xfId="1" applyNumberFormat="1" applyFont="1" applyFill="1" applyBorder="1" applyAlignment="1" applyProtection="1">
      <alignment vertical="center"/>
      <protection locked="0"/>
    </xf>
    <xf numFmtId="0" fontId="12" fillId="4" borderId="24" xfId="1" applyFont="1" applyFill="1" applyBorder="1" applyAlignment="1" applyProtection="1">
      <alignment vertical="center" wrapText="1"/>
      <protection locked="0"/>
    </xf>
    <xf numFmtId="4" fontId="0" fillId="5" borderId="24" xfId="1" applyNumberFormat="1" applyFont="1" applyFill="1" applyBorder="1" applyAlignment="1" applyProtection="1">
      <alignment horizontal="right" vertical="center" wrapText="1"/>
      <protection locked="0"/>
    </xf>
    <xf numFmtId="4" fontId="9" fillId="17" borderId="0" xfId="1" applyNumberFormat="1" applyFont="1" applyFill="1" applyAlignment="1" applyProtection="1">
      <alignment horizontal="right" vertical="center" wrapText="1"/>
      <protection locked="0"/>
    </xf>
    <xf numFmtId="49" fontId="0" fillId="4" borderId="41" xfId="1" applyNumberFormat="1" applyFont="1" applyFill="1" applyBorder="1" applyAlignment="1" applyProtection="1">
      <alignment vertical="center"/>
      <protection locked="0"/>
    </xf>
    <xf numFmtId="0" fontId="0" fillId="4" borderId="24" xfId="1" applyFont="1" applyFill="1" applyBorder="1" applyAlignment="1" applyProtection="1">
      <alignment vertical="center" wrapText="1"/>
      <protection locked="0"/>
    </xf>
    <xf numFmtId="4" fontId="0" fillId="5" borderId="47" xfId="1" applyNumberFormat="1" applyFont="1" applyFill="1" applyBorder="1" applyAlignment="1" applyProtection="1">
      <alignment horizontal="right" vertical="center" wrapText="1"/>
      <protection locked="0"/>
    </xf>
    <xf numFmtId="9" fontId="12" fillId="4" borderId="24" xfId="1" applyNumberFormat="1" applyFont="1" applyFill="1" applyBorder="1" applyAlignment="1" applyProtection="1">
      <alignment vertical="center" wrapText="1"/>
      <protection locked="0"/>
    </xf>
    <xf numFmtId="4" fontId="12" fillId="6" borderId="47" xfId="1" applyNumberFormat="1" applyFont="1" applyFill="1" applyBorder="1" applyAlignment="1" applyProtection="1">
      <alignment horizontal="right" vertical="center" wrapText="1"/>
      <protection locked="0"/>
    </xf>
    <xf numFmtId="49" fontId="0" fillId="4" borderId="55" xfId="1" applyNumberFormat="1" applyFont="1" applyFill="1" applyBorder="1" applyAlignment="1" applyProtection="1">
      <alignment vertical="center"/>
      <protection locked="0"/>
    </xf>
    <xf numFmtId="0" fontId="0" fillId="4" borderId="42" xfId="1" applyFont="1" applyFill="1" applyBorder="1" applyAlignment="1" applyProtection="1">
      <alignment vertical="center" wrapText="1"/>
      <protection locked="0"/>
    </xf>
    <xf numFmtId="1" fontId="0" fillId="4" borderId="42" xfId="1" applyNumberFormat="1" applyFont="1" applyFill="1" applyBorder="1" applyAlignment="1" applyProtection="1">
      <alignment horizontal="right" vertical="center" wrapText="1"/>
      <protection locked="0"/>
    </xf>
    <xf numFmtId="164" fontId="0" fillId="4" borderId="42" xfId="1" applyNumberFormat="1" applyFont="1" applyFill="1" applyBorder="1" applyAlignment="1" applyProtection="1">
      <alignment horizontal="right" vertical="center" wrapText="1"/>
      <protection locked="0"/>
    </xf>
    <xf numFmtId="164" fontId="0" fillId="4" borderId="48" xfId="1" applyNumberFormat="1" applyFont="1" applyFill="1" applyBorder="1" applyAlignment="1" applyProtection="1">
      <alignment horizontal="right" vertical="center" wrapText="1"/>
      <protection locked="0"/>
    </xf>
    <xf numFmtId="164" fontId="6" fillId="17" borderId="0" xfId="1" applyNumberFormat="1" applyFont="1" applyFill="1" applyAlignment="1" applyProtection="1">
      <alignment horizontal="right" vertical="center" wrapText="1"/>
      <protection locked="0"/>
    </xf>
    <xf numFmtId="4" fontId="0" fillId="6" borderId="24" xfId="1" applyNumberFormat="1" applyFont="1" applyFill="1" applyBorder="1" applyAlignment="1" applyProtection="1">
      <alignment horizontal="right" vertical="center" wrapText="1"/>
      <protection locked="0"/>
    </xf>
    <xf numFmtId="49" fontId="0" fillId="4" borderId="56" xfId="1" applyNumberFormat="1" applyFont="1" applyFill="1" applyBorder="1" applyAlignment="1" applyProtection="1">
      <alignment vertical="center"/>
      <protection locked="0"/>
    </xf>
    <xf numFmtId="4" fontId="8" fillId="17" borderId="0" xfId="1" applyNumberFormat="1" applyFont="1" applyFill="1" applyAlignment="1" applyProtection="1">
      <alignment horizontal="right" vertical="center" wrapText="1"/>
      <protection locked="0"/>
    </xf>
    <xf numFmtId="4" fontId="10" fillId="17" borderId="0" xfId="1" applyNumberFormat="1" applyFont="1" applyFill="1" applyAlignment="1" applyProtection="1">
      <alignment horizontal="right" vertical="center" wrapText="1"/>
      <protection locked="0"/>
    </xf>
    <xf numFmtId="0" fontId="12" fillId="14" borderId="31" xfId="1" applyFont="1" applyFill="1" applyBorder="1" applyAlignment="1" applyProtection="1">
      <alignment vertical="center"/>
      <protection locked="0"/>
    </xf>
    <xf numFmtId="0" fontId="0" fillId="17" borderId="0" xfId="0" applyFill="1" applyAlignment="1" applyProtection="1">
      <alignment vertical="center"/>
      <protection locked="0"/>
    </xf>
    <xf numFmtId="49" fontId="0" fillId="8" borderId="52" xfId="1" applyNumberFormat="1" applyFont="1" applyFill="1" applyBorder="1" applyAlignment="1" applyProtection="1">
      <alignment vertical="center"/>
      <protection locked="0"/>
    </xf>
    <xf numFmtId="0" fontId="0" fillId="8" borderId="53" xfId="1" applyFont="1" applyFill="1" applyBorder="1" applyAlignment="1" applyProtection="1">
      <alignment vertical="center" wrapText="1"/>
      <protection locked="0"/>
    </xf>
    <xf numFmtId="4" fontId="0" fillId="8" borderId="53" xfId="1" applyNumberFormat="1" applyFont="1" applyFill="1" applyBorder="1" applyAlignment="1" applyProtection="1">
      <alignment horizontal="right" vertical="center" wrapText="1"/>
      <protection locked="0"/>
    </xf>
    <xf numFmtId="4" fontId="0" fillId="8" borderId="54" xfId="1" applyNumberFormat="1" applyFont="1" applyFill="1" applyBorder="1" applyAlignment="1" applyProtection="1">
      <alignment horizontal="right" vertical="center" wrapText="1"/>
      <protection locked="0"/>
    </xf>
    <xf numFmtId="164" fontId="0" fillId="9" borderId="53" xfId="1" applyNumberFormat="1" applyFont="1" applyFill="1" applyBorder="1" applyAlignment="1" applyProtection="1">
      <alignment horizontal="right" vertical="center" wrapText="1"/>
      <protection locked="0"/>
    </xf>
    <xf numFmtId="164" fontId="0" fillId="9" borderId="54" xfId="1" applyNumberFormat="1" applyFont="1" applyFill="1" applyBorder="1" applyAlignment="1" applyProtection="1">
      <alignment horizontal="right" vertical="center" wrapText="1"/>
      <protection locked="0"/>
    </xf>
    <xf numFmtId="0" fontId="0" fillId="8" borderId="24" xfId="1" applyFont="1" applyFill="1" applyBorder="1" applyAlignment="1" applyProtection="1">
      <alignment vertical="center" wrapText="1"/>
      <protection locked="0"/>
    </xf>
    <xf numFmtId="4" fontId="0" fillId="9" borderId="24" xfId="1" applyNumberFormat="1" applyFont="1" applyFill="1" applyBorder="1" applyAlignment="1" applyProtection="1">
      <alignment horizontal="right" vertical="center" wrapText="1"/>
      <protection locked="0"/>
    </xf>
    <xf numFmtId="4" fontId="0" fillId="9" borderId="47" xfId="1" applyNumberFormat="1" applyFont="1" applyFill="1" applyBorder="1" applyAlignment="1" applyProtection="1">
      <alignment horizontal="right" vertical="center" wrapText="1"/>
      <protection locked="0"/>
    </xf>
    <xf numFmtId="49" fontId="0" fillId="8" borderId="41" xfId="1" applyNumberFormat="1" applyFont="1" applyFill="1" applyBorder="1" applyAlignment="1" applyProtection="1">
      <alignment horizontal="left" vertical="center"/>
      <protection locked="0"/>
    </xf>
    <xf numFmtId="49" fontId="12" fillId="11" borderId="41" xfId="1" applyNumberFormat="1" applyFont="1" applyFill="1" applyBorder="1" applyAlignment="1" applyProtection="1">
      <alignment vertical="center"/>
      <protection locked="0"/>
    </xf>
    <xf numFmtId="0" fontId="0" fillId="11" borderId="24" xfId="1" applyFont="1" applyFill="1" applyBorder="1" applyAlignment="1" applyProtection="1">
      <alignment vertical="center" wrapText="1"/>
      <protection locked="0"/>
    </xf>
    <xf numFmtId="49" fontId="0" fillId="11" borderId="41" xfId="1" applyNumberFormat="1" applyFont="1" applyFill="1" applyBorder="1" applyAlignment="1" applyProtection="1">
      <alignment vertical="center"/>
      <protection locked="0"/>
    </xf>
    <xf numFmtId="9" fontId="12" fillId="11" borderId="24" xfId="1" applyNumberFormat="1" applyFont="1" applyFill="1" applyBorder="1" applyAlignment="1" applyProtection="1">
      <alignment vertical="center" wrapText="1"/>
      <protection locked="0"/>
    </xf>
    <xf numFmtId="4" fontId="12" fillId="16" borderId="47" xfId="1" applyNumberFormat="1" applyFont="1" applyFill="1" applyBorder="1" applyAlignment="1" applyProtection="1">
      <alignment horizontal="right" vertical="center" wrapText="1"/>
      <protection locked="0"/>
    </xf>
    <xf numFmtId="49" fontId="12" fillId="8" borderId="58" xfId="1" applyNumberFormat="1" applyFont="1" applyFill="1" applyBorder="1" applyAlignment="1" applyProtection="1">
      <alignment vertical="center"/>
      <protection locked="0"/>
    </xf>
    <xf numFmtId="0" fontId="12" fillId="8" borderId="27" xfId="1" applyFont="1" applyFill="1" applyBorder="1" applyAlignment="1" applyProtection="1">
      <alignment vertical="center" wrapText="1"/>
      <protection locked="0"/>
    </xf>
    <xf numFmtId="164" fontId="0" fillId="9" borderId="27" xfId="1" applyNumberFormat="1" applyFont="1" applyFill="1" applyBorder="1" applyAlignment="1" applyProtection="1">
      <alignment horizontal="right" vertical="center" wrapText="1"/>
      <protection locked="0"/>
    </xf>
    <xf numFmtId="164" fontId="0" fillId="9" borderId="59" xfId="1" applyNumberFormat="1" applyFont="1" applyFill="1" applyBorder="1" applyAlignment="1" applyProtection="1">
      <alignment horizontal="right" vertical="center" wrapText="1"/>
      <protection locked="0"/>
    </xf>
    <xf numFmtId="0" fontId="0" fillId="17" borderId="0" xfId="0" applyFill="1" applyProtection="1">
      <protection locked="0"/>
    </xf>
    <xf numFmtId="0" fontId="6" fillId="17" borderId="0" xfId="0" applyFont="1" applyFill="1" applyProtection="1">
      <protection locked="0"/>
    </xf>
    <xf numFmtId="0" fontId="12" fillId="10" borderId="25" xfId="1" applyFont="1" applyFill="1" applyBorder="1" applyAlignment="1" applyProtection="1">
      <alignment vertical="center" wrapText="1"/>
      <protection locked="0"/>
    </xf>
    <xf numFmtId="164" fontId="0" fillId="19" borderId="53" xfId="1" applyNumberFormat="1" applyFont="1" applyFill="1" applyBorder="1" applyAlignment="1" applyProtection="1">
      <alignment horizontal="right" vertical="center" wrapText="1"/>
      <protection locked="0"/>
    </xf>
    <xf numFmtId="164" fontId="0" fillId="20" borderId="54" xfId="1" applyNumberFormat="1" applyFont="1" applyFill="1" applyBorder="1" applyAlignment="1" applyProtection="1">
      <alignment horizontal="right" vertical="center" wrapText="1"/>
      <protection locked="0"/>
    </xf>
    <xf numFmtId="49" fontId="0" fillId="19" borderId="41" xfId="1" applyNumberFormat="1" applyFont="1" applyFill="1" applyBorder="1" applyAlignment="1" applyProtection="1">
      <alignment vertical="center"/>
      <protection locked="0"/>
    </xf>
    <xf numFmtId="0" fontId="0" fillId="19" borderId="24" xfId="1" applyFont="1" applyFill="1" applyBorder="1" applyAlignment="1" applyProtection="1">
      <alignment vertical="center" wrapText="1"/>
      <protection locked="0"/>
    </xf>
    <xf numFmtId="164" fontId="0" fillId="19" borderId="24" xfId="1" applyNumberFormat="1" applyFont="1" applyFill="1" applyBorder="1" applyAlignment="1" applyProtection="1">
      <alignment horizontal="right" vertical="center" wrapText="1"/>
      <protection locked="0"/>
    </xf>
    <xf numFmtId="164" fontId="0" fillId="20" borderId="47" xfId="1" applyNumberFormat="1" applyFont="1" applyFill="1" applyBorder="1" applyAlignment="1" applyProtection="1">
      <alignment horizontal="right" vertical="center" wrapText="1"/>
      <protection locked="0"/>
    </xf>
    <xf numFmtId="164" fontId="0" fillId="19" borderId="11" xfId="1" applyNumberFormat="1" applyFont="1" applyFill="1" applyBorder="1" applyAlignment="1" applyProtection="1">
      <alignment horizontal="right" vertical="center" wrapText="1"/>
      <protection locked="0"/>
    </xf>
    <xf numFmtId="49" fontId="12" fillId="19" borderId="41" xfId="1" applyNumberFormat="1" applyFont="1" applyFill="1" applyBorder="1" applyAlignment="1" applyProtection="1">
      <alignment vertical="center"/>
      <protection locked="0"/>
    </xf>
    <xf numFmtId="0" fontId="12" fillId="19" borderId="24" xfId="1" applyFont="1" applyFill="1" applyBorder="1" applyAlignment="1" applyProtection="1">
      <alignment vertical="center" wrapText="1"/>
      <protection locked="0"/>
    </xf>
    <xf numFmtId="49" fontId="12" fillId="19" borderId="55" xfId="1" applyNumberFormat="1" applyFont="1" applyFill="1" applyBorder="1" applyAlignment="1" applyProtection="1">
      <alignment vertical="center"/>
      <protection locked="0"/>
    </xf>
    <xf numFmtId="9" fontId="12" fillId="19" borderId="42" xfId="1" applyNumberFormat="1" applyFont="1" applyFill="1" applyBorder="1" applyAlignment="1" applyProtection="1">
      <alignment vertical="center" wrapText="1"/>
      <protection locked="0"/>
    </xf>
    <xf numFmtId="164" fontId="0" fillId="19" borderId="32" xfId="1" applyNumberFormat="1" applyFont="1" applyFill="1" applyBorder="1" applyAlignment="1" applyProtection="1">
      <alignment horizontal="right" vertical="center" wrapText="1"/>
      <protection locked="0"/>
    </xf>
    <xf numFmtId="164" fontId="0" fillId="20" borderId="67" xfId="1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Protection="1">
      <protection locked="0"/>
    </xf>
    <xf numFmtId="1" fontId="0" fillId="4" borderId="11" xfId="1" applyNumberFormat="1" applyFont="1" applyFill="1" applyBorder="1" applyAlignment="1">
      <alignment horizontal="right" vertical="center" wrapText="1"/>
    </xf>
    <xf numFmtId="4" fontId="0" fillId="4" borderId="11" xfId="1" applyNumberFormat="1" applyFont="1" applyFill="1" applyBorder="1" applyAlignment="1">
      <alignment horizontal="right" vertical="center" wrapText="1"/>
    </xf>
    <xf numFmtId="4" fontId="0" fillId="4" borderId="45" xfId="1" applyNumberFormat="1" applyFont="1" applyFill="1" applyBorder="1" applyAlignment="1">
      <alignment horizontal="right" vertical="center" wrapText="1"/>
    </xf>
    <xf numFmtId="4" fontId="0" fillId="4" borderId="13" xfId="1" applyNumberFormat="1" applyFont="1" applyFill="1" applyBorder="1" applyAlignment="1">
      <alignment horizontal="right" vertical="center" wrapText="1"/>
    </xf>
    <xf numFmtId="4" fontId="0" fillId="4" borderId="46" xfId="1" applyNumberFormat="1" applyFont="1" applyFill="1" applyBorder="1" applyAlignment="1">
      <alignment horizontal="right" vertical="center" wrapText="1"/>
    </xf>
    <xf numFmtId="1" fontId="12" fillId="4" borderId="24" xfId="1" applyNumberFormat="1" applyFont="1" applyFill="1" applyBorder="1" applyAlignment="1">
      <alignment horizontal="right" vertical="center" wrapText="1"/>
    </xf>
    <xf numFmtId="4" fontId="12" fillId="4" borderId="24" xfId="1" applyNumberFormat="1" applyFont="1" applyFill="1" applyBorder="1" applyAlignment="1">
      <alignment horizontal="right" vertical="center" wrapText="1"/>
    </xf>
    <xf numFmtId="4" fontId="12" fillId="4" borderId="47" xfId="1" applyNumberFormat="1" applyFont="1" applyFill="1" applyBorder="1" applyAlignment="1">
      <alignment horizontal="right" vertical="center" wrapText="1"/>
    </xf>
    <xf numFmtId="1" fontId="0" fillId="4" borderId="24" xfId="1" applyNumberFormat="1" applyFont="1" applyFill="1" applyBorder="1" applyAlignment="1">
      <alignment horizontal="right" vertical="center" wrapText="1"/>
    </xf>
    <xf numFmtId="4" fontId="0" fillId="4" borderId="24" xfId="1" applyNumberFormat="1" applyFont="1" applyFill="1" applyBorder="1" applyAlignment="1">
      <alignment horizontal="right" vertical="center" wrapText="1"/>
    </xf>
    <xf numFmtId="4" fontId="0" fillId="4" borderId="47" xfId="1" applyNumberFormat="1" applyFont="1" applyFill="1" applyBorder="1" applyAlignment="1">
      <alignment horizontal="right" vertical="center" wrapText="1"/>
    </xf>
    <xf numFmtId="1" fontId="0" fillId="4" borderId="35" xfId="1" applyNumberFormat="1" applyFont="1" applyFill="1" applyBorder="1" applyAlignment="1">
      <alignment horizontal="right" vertical="center" wrapText="1"/>
    </xf>
    <xf numFmtId="4" fontId="0" fillId="4" borderId="35" xfId="1" applyNumberFormat="1" applyFont="1" applyFill="1" applyBorder="1" applyAlignment="1">
      <alignment horizontal="right" vertical="center" wrapText="1"/>
    </xf>
    <xf numFmtId="1" fontId="0" fillId="8" borderId="24" xfId="1" applyNumberFormat="1" applyFont="1" applyFill="1" applyBorder="1" applyAlignment="1">
      <alignment horizontal="right" vertical="center" wrapText="1"/>
    </xf>
    <xf numFmtId="4" fontId="0" fillId="8" borderId="24" xfId="1" applyNumberFormat="1" applyFont="1" applyFill="1" applyBorder="1" applyAlignment="1">
      <alignment horizontal="right" vertical="center" wrapText="1"/>
    </xf>
    <xf numFmtId="4" fontId="0" fillId="8" borderId="47" xfId="1" applyNumberFormat="1" applyFont="1" applyFill="1" applyBorder="1" applyAlignment="1">
      <alignment horizontal="right" vertical="center" wrapText="1"/>
    </xf>
    <xf numFmtId="1" fontId="0" fillId="11" borderId="24" xfId="1" applyNumberFormat="1" applyFont="1" applyFill="1" applyBorder="1" applyAlignment="1">
      <alignment horizontal="right" vertical="center" wrapText="1"/>
    </xf>
    <xf numFmtId="4" fontId="0" fillId="11" borderId="24" xfId="1" applyNumberFormat="1" applyFont="1" applyFill="1" applyBorder="1" applyAlignment="1">
      <alignment horizontal="right" vertical="center" wrapText="1"/>
    </xf>
    <xf numFmtId="4" fontId="12" fillId="8" borderId="47" xfId="1" applyNumberFormat="1" applyFont="1" applyFill="1" applyBorder="1" applyAlignment="1">
      <alignment horizontal="right" vertical="center" wrapText="1"/>
    </xf>
    <xf numFmtId="1" fontId="12" fillId="11" borderId="24" xfId="1" applyNumberFormat="1" applyFont="1" applyFill="1" applyBorder="1" applyAlignment="1">
      <alignment horizontal="right" vertical="center" wrapText="1"/>
    </xf>
    <xf numFmtId="4" fontId="12" fillId="11" borderId="24" xfId="1" applyNumberFormat="1" applyFont="1" applyFill="1" applyBorder="1" applyAlignment="1">
      <alignment horizontal="right" vertical="center" wrapText="1"/>
    </xf>
    <xf numFmtId="4" fontId="12" fillId="11" borderId="47" xfId="1" applyNumberFormat="1" applyFont="1" applyFill="1" applyBorder="1" applyAlignment="1">
      <alignment horizontal="right" vertical="center" wrapText="1"/>
    </xf>
    <xf numFmtId="1" fontId="0" fillId="8" borderId="27" xfId="1" applyNumberFormat="1" applyFont="1" applyFill="1" applyBorder="1" applyAlignment="1">
      <alignment horizontal="right" vertical="center" wrapText="1"/>
    </xf>
    <xf numFmtId="164" fontId="0" fillId="8" borderId="27" xfId="1" applyNumberFormat="1" applyFont="1" applyFill="1" applyBorder="1" applyAlignment="1">
      <alignment horizontal="right" vertical="center" wrapText="1"/>
    </xf>
    <xf numFmtId="164" fontId="0" fillId="8" borderId="59" xfId="1" applyNumberFormat="1" applyFont="1" applyFill="1" applyBorder="1" applyAlignment="1">
      <alignment horizontal="right" vertical="center" wrapText="1"/>
    </xf>
    <xf numFmtId="1" fontId="0" fillId="19" borderId="53" xfId="1" applyNumberFormat="1" applyFont="1" applyFill="1" applyBorder="1" applyAlignment="1">
      <alignment horizontal="right" vertical="center" wrapText="1"/>
    </xf>
    <xf numFmtId="4" fontId="0" fillId="19" borderId="53" xfId="1" applyNumberFormat="1" applyFont="1" applyFill="1" applyBorder="1" applyAlignment="1">
      <alignment horizontal="right" vertical="center" wrapText="1"/>
    </xf>
    <xf numFmtId="4" fontId="0" fillId="19" borderId="54" xfId="1" applyNumberFormat="1" applyFont="1" applyFill="1" applyBorder="1" applyAlignment="1">
      <alignment horizontal="right" vertical="center" wrapText="1"/>
    </xf>
    <xf numFmtId="1" fontId="0" fillId="19" borderId="24" xfId="1" applyNumberFormat="1" applyFont="1" applyFill="1" applyBorder="1" applyAlignment="1">
      <alignment horizontal="right" vertical="center" wrapText="1"/>
    </xf>
    <xf numFmtId="4" fontId="0" fillId="19" borderId="24" xfId="1" applyNumberFormat="1" applyFont="1" applyFill="1" applyBorder="1" applyAlignment="1">
      <alignment horizontal="right" vertical="center" wrapText="1"/>
    </xf>
    <xf numFmtId="4" fontId="0" fillId="19" borderId="47" xfId="1" applyNumberFormat="1" applyFont="1" applyFill="1" applyBorder="1" applyAlignment="1">
      <alignment horizontal="right" vertical="center" wrapText="1"/>
    </xf>
    <xf numFmtId="4" fontId="12" fillId="19" borderId="47" xfId="1" applyNumberFormat="1" applyFont="1" applyFill="1" applyBorder="1" applyAlignment="1">
      <alignment horizontal="right" vertical="center" wrapText="1"/>
    </xf>
    <xf numFmtId="1" fontId="0" fillId="19" borderId="32" xfId="1" applyNumberFormat="1" applyFont="1" applyFill="1" applyBorder="1" applyAlignment="1">
      <alignment horizontal="right" vertical="center" wrapText="1"/>
    </xf>
    <xf numFmtId="164" fontId="0" fillId="19" borderId="32" xfId="1" applyNumberFormat="1" applyFont="1" applyFill="1" applyBorder="1" applyAlignment="1">
      <alignment horizontal="right" vertical="center" wrapText="1"/>
    </xf>
    <xf numFmtId="164" fontId="12" fillId="19" borderId="67" xfId="1" applyNumberFormat="1" applyFont="1" applyFill="1" applyBorder="1" applyAlignment="1">
      <alignment horizontal="right" vertical="center" wrapText="1"/>
    </xf>
    <xf numFmtId="4" fontId="12" fillId="5" borderId="47" xfId="1" applyNumberFormat="1" applyFont="1" applyFill="1" applyBorder="1" applyAlignment="1">
      <alignment horizontal="right" vertical="center" wrapText="1"/>
    </xf>
    <xf numFmtId="4" fontId="12" fillId="9" borderId="47" xfId="1" applyNumberFormat="1" applyFont="1" applyFill="1" applyBorder="1" applyAlignment="1">
      <alignment horizontal="right" vertical="center" wrapText="1"/>
    </xf>
    <xf numFmtId="164" fontId="12" fillId="20" borderId="45" xfId="1" applyNumberFormat="1" applyFont="1" applyFill="1" applyBorder="1" applyAlignment="1">
      <alignment horizontal="right" vertical="center" wrapText="1"/>
    </xf>
    <xf numFmtId="49" fontId="0" fillId="4" borderId="118" xfId="1" applyNumberFormat="1" applyFont="1" applyFill="1" applyBorder="1" applyAlignment="1" applyProtection="1">
      <alignment vertical="center"/>
      <protection locked="0"/>
    </xf>
    <xf numFmtId="1" fontId="0" fillId="6" borderId="24" xfId="1" applyNumberFormat="1" applyFont="1" applyFill="1" applyBorder="1" applyAlignment="1" applyProtection="1">
      <alignment vertical="center" wrapText="1"/>
      <protection locked="0"/>
    </xf>
    <xf numFmtId="1" fontId="0" fillId="4" borderId="36" xfId="1" applyNumberFormat="1" applyFont="1" applyFill="1" applyBorder="1" applyAlignment="1">
      <alignment horizontal="right" vertical="center" wrapText="1"/>
    </xf>
    <xf numFmtId="3" fontId="0" fillId="8" borderId="53" xfId="1" applyNumberFormat="1" applyFont="1" applyFill="1" applyBorder="1" applyAlignment="1" applyProtection="1">
      <alignment horizontal="right" vertical="center" wrapText="1"/>
      <protection locked="0"/>
    </xf>
    <xf numFmtId="1" fontId="0" fillId="6" borderId="35" xfId="1" applyNumberFormat="1" applyFont="1" applyFill="1" applyBorder="1" applyAlignment="1" applyProtection="1">
      <alignment vertical="center" wrapText="1"/>
      <protection locked="0"/>
    </xf>
    <xf numFmtId="4" fontId="0" fillId="6" borderId="35" xfId="1" applyNumberFormat="1" applyFont="1" applyFill="1" applyBorder="1" applyAlignment="1" applyProtection="1">
      <alignment horizontal="right" vertical="center" wrapText="1"/>
      <protection locked="0"/>
    </xf>
    <xf numFmtId="4" fontId="0" fillId="7" borderId="46" xfId="1" applyNumberFormat="1" applyFont="1" applyFill="1" applyBorder="1" applyAlignment="1" applyProtection="1">
      <alignment horizontal="right" vertical="center" wrapText="1"/>
      <protection locked="0"/>
    </xf>
    <xf numFmtId="0" fontId="12" fillId="34" borderId="25" xfId="1" applyFont="1" applyFill="1" applyBorder="1" applyAlignment="1" applyProtection="1">
      <alignment vertical="center"/>
      <protection locked="0"/>
    </xf>
    <xf numFmtId="49" fontId="0" fillId="34" borderId="41" xfId="1" applyNumberFormat="1" applyFont="1" applyFill="1" applyBorder="1" applyAlignment="1" applyProtection="1">
      <alignment horizontal="left" vertical="center"/>
      <protection locked="0"/>
    </xf>
    <xf numFmtId="0" fontId="0" fillId="34" borderId="24" xfId="1" applyFont="1" applyFill="1" applyBorder="1" applyAlignment="1" applyProtection="1">
      <alignment vertical="center" wrapText="1"/>
      <protection locked="0"/>
    </xf>
    <xf numFmtId="1" fontId="0" fillId="34" borderId="24" xfId="1" applyNumberFormat="1" applyFont="1" applyFill="1" applyBorder="1" applyAlignment="1">
      <alignment horizontal="right" vertical="center" wrapText="1"/>
    </xf>
    <xf numFmtId="4" fontId="0" fillId="34" borderId="24" xfId="1" applyNumberFormat="1" applyFont="1" applyFill="1" applyBorder="1" applyAlignment="1">
      <alignment horizontal="right" vertical="center" wrapText="1"/>
    </xf>
    <xf numFmtId="4" fontId="0" fillId="34" borderId="47" xfId="1" applyNumberFormat="1" applyFont="1" applyFill="1" applyBorder="1" applyAlignment="1">
      <alignment horizontal="right" vertical="center" wrapText="1"/>
    </xf>
    <xf numFmtId="1" fontId="0" fillId="34" borderId="44" xfId="1" applyNumberFormat="1" applyFont="1" applyFill="1" applyBorder="1" applyAlignment="1" applyProtection="1">
      <alignment horizontal="right" vertical="center" wrapText="1"/>
      <protection locked="0"/>
    </xf>
    <xf numFmtId="4" fontId="0" fillId="34" borderId="24" xfId="1" applyNumberFormat="1" applyFont="1" applyFill="1" applyBorder="1" applyAlignment="1" applyProtection="1">
      <alignment horizontal="right" vertical="center" wrapText="1"/>
      <protection locked="0"/>
    </xf>
    <xf numFmtId="4" fontId="0" fillId="34" borderId="47" xfId="1" applyNumberFormat="1" applyFont="1" applyFill="1" applyBorder="1" applyAlignment="1" applyProtection="1">
      <alignment horizontal="right" vertical="center" wrapText="1"/>
      <protection locked="0"/>
    </xf>
    <xf numFmtId="49" fontId="0" fillId="34" borderId="41" xfId="1" applyNumberFormat="1" applyFont="1" applyFill="1" applyBorder="1" applyAlignment="1" applyProtection="1">
      <alignment vertical="center"/>
      <protection locked="0"/>
    </xf>
    <xf numFmtId="49" fontId="12" fillId="35" borderId="41" xfId="1" applyNumberFormat="1" applyFont="1" applyFill="1" applyBorder="1" applyAlignment="1" applyProtection="1">
      <alignment vertical="center"/>
      <protection locked="0"/>
    </xf>
    <xf numFmtId="0" fontId="12" fillId="35" borderId="24" xfId="1" applyFont="1" applyFill="1" applyBorder="1" applyAlignment="1" applyProtection="1">
      <alignment vertical="center" wrapText="1"/>
      <protection locked="0"/>
    </xf>
    <xf numFmtId="1" fontId="12" fillId="35" borderId="24" xfId="1" applyNumberFormat="1" applyFont="1" applyFill="1" applyBorder="1" applyAlignment="1">
      <alignment horizontal="right" vertical="center" wrapText="1"/>
    </xf>
    <xf numFmtId="4" fontId="12" fillId="35" borderId="24" xfId="1" applyNumberFormat="1" applyFont="1" applyFill="1" applyBorder="1" applyAlignment="1">
      <alignment horizontal="right" vertical="center" wrapText="1"/>
    </xf>
    <xf numFmtId="4" fontId="12" fillId="34" borderId="47" xfId="1" applyNumberFormat="1" applyFont="1" applyFill="1" applyBorder="1" applyAlignment="1">
      <alignment horizontal="right" vertical="center" wrapText="1"/>
    </xf>
    <xf numFmtId="9" fontId="12" fillId="35" borderId="24" xfId="1" applyNumberFormat="1" applyFont="1" applyFill="1" applyBorder="1" applyAlignment="1" applyProtection="1">
      <alignment vertical="center" wrapText="1"/>
      <protection locked="0"/>
    </xf>
    <xf numFmtId="49" fontId="12" fillId="34" borderId="55" xfId="1" applyNumberFormat="1" applyFont="1" applyFill="1" applyBorder="1" applyAlignment="1" applyProtection="1">
      <alignment vertical="center"/>
      <protection locked="0"/>
    </xf>
    <xf numFmtId="0" fontId="12" fillId="34" borderId="42" xfId="1" applyFont="1" applyFill="1" applyBorder="1" applyAlignment="1" applyProtection="1">
      <alignment vertical="center" wrapText="1"/>
      <protection locked="0"/>
    </xf>
    <xf numFmtId="1" fontId="0" fillId="34" borderId="42" xfId="1" applyNumberFormat="1" applyFont="1" applyFill="1" applyBorder="1" applyAlignment="1" applyProtection="1">
      <alignment horizontal="right" vertical="center" wrapText="1"/>
      <protection locked="0"/>
    </xf>
    <xf numFmtId="164" fontId="0" fillId="34" borderId="42" xfId="1" applyNumberFormat="1" applyFont="1" applyFill="1" applyBorder="1" applyAlignment="1" applyProtection="1">
      <alignment horizontal="right" vertical="center" wrapText="1"/>
      <protection locked="0"/>
    </xf>
    <xf numFmtId="164" fontId="0" fillId="34" borderId="48" xfId="1" applyNumberFormat="1" applyFont="1" applyFill="1" applyBorder="1" applyAlignment="1" applyProtection="1">
      <alignment horizontal="right" vertical="center" wrapText="1"/>
      <protection locked="0"/>
    </xf>
    <xf numFmtId="1" fontId="0" fillId="34" borderId="64" xfId="1" applyNumberFormat="1" applyFont="1" applyFill="1" applyBorder="1" applyAlignment="1" applyProtection="1">
      <alignment horizontal="right" vertical="center" wrapText="1"/>
      <protection locked="0"/>
    </xf>
    <xf numFmtId="49" fontId="0" fillId="19" borderId="60" xfId="1" applyNumberFormat="1" applyFont="1" applyFill="1" applyBorder="1" applyAlignment="1" applyProtection="1">
      <alignment vertical="center"/>
      <protection locked="0"/>
    </xf>
    <xf numFmtId="0" fontId="12" fillId="36" borderId="28" xfId="1" applyFont="1" applyFill="1" applyBorder="1" applyAlignment="1" applyProtection="1">
      <alignment horizontal="left" vertical="top" wrapText="1"/>
      <protection locked="0"/>
    </xf>
    <xf numFmtId="0" fontId="12" fillId="36" borderId="29" xfId="1" applyFont="1" applyFill="1" applyBorder="1" applyAlignment="1" applyProtection="1">
      <alignment vertical="top" wrapText="1"/>
      <protection locked="0"/>
    </xf>
    <xf numFmtId="0" fontId="0" fillId="36" borderId="29" xfId="1" applyFont="1" applyFill="1" applyBorder="1" applyAlignment="1" applyProtection="1">
      <alignment horizontal="center" vertical="top" wrapText="1"/>
      <protection locked="0"/>
    </xf>
    <xf numFmtId="0" fontId="12" fillId="36" borderId="29" xfId="1" applyFont="1" applyFill="1" applyBorder="1" applyAlignment="1" applyProtection="1">
      <alignment horizontal="center" vertical="top" wrapText="1"/>
      <protection locked="0"/>
    </xf>
    <xf numFmtId="0" fontId="12" fillId="36" borderId="30" xfId="1" applyFont="1" applyFill="1" applyBorder="1" applyAlignment="1" applyProtection="1">
      <alignment horizontal="center" vertical="top" wrapText="1"/>
      <protection locked="0"/>
    </xf>
    <xf numFmtId="0" fontId="0" fillId="36" borderId="60" xfId="1" applyFont="1" applyFill="1" applyBorder="1" applyAlignment="1" applyProtection="1">
      <alignment vertical="top" wrapText="1"/>
      <protection locked="0"/>
    </xf>
    <xf numFmtId="0" fontId="0" fillId="36" borderId="34" xfId="1" applyFont="1" applyFill="1" applyBorder="1" applyAlignment="1" applyProtection="1">
      <alignment vertical="top" wrapText="1"/>
      <protection locked="0"/>
    </xf>
    <xf numFmtId="1" fontId="0" fillId="36" borderId="34" xfId="1" applyNumberFormat="1" applyFont="1" applyFill="1" applyBorder="1" applyAlignment="1">
      <alignment horizontal="right" vertical="top" wrapText="1"/>
    </xf>
    <xf numFmtId="4" fontId="0" fillId="36" borderId="34" xfId="1" applyNumberFormat="1" applyFont="1" applyFill="1" applyBorder="1" applyAlignment="1">
      <alignment horizontal="right" vertical="top" wrapText="1"/>
    </xf>
    <xf numFmtId="4" fontId="12" fillId="36" borderId="34" xfId="1" applyNumberFormat="1" applyFont="1" applyFill="1" applyBorder="1" applyAlignment="1" applyProtection="1">
      <alignment horizontal="right" vertical="top" wrapText="1"/>
      <protection locked="0"/>
    </xf>
    <xf numFmtId="4" fontId="0" fillId="36" borderId="61" xfId="1" applyNumberFormat="1" applyFont="1" applyFill="1" applyBorder="1" applyAlignment="1" applyProtection="1">
      <alignment horizontal="right" vertical="top" wrapText="1"/>
      <protection locked="0"/>
    </xf>
    <xf numFmtId="0" fontId="0" fillId="36" borderId="41" xfId="1" applyFont="1" applyFill="1" applyBorder="1" applyAlignment="1" applyProtection="1">
      <alignment vertical="top" wrapText="1"/>
      <protection locked="0"/>
    </xf>
    <xf numFmtId="0" fontId="0" fillId="36" borderId="24" xfId="1" applyFont="1" applyFill="1" applyBorder="1" applyAlignment="1" applyProtection="1">
      <alignment vertical="top" wrapText="1"/>
      <protection locked="0"/>
    </xf>
    <xf numFmtId="1" fontId="0" fillId="36" borderId="24" xfId="1" applyNumberFormat="1" applyFont="1" applyFill="1" applyBorder="1" applyAlignment="1">
      <alignment horizontal="right" vertical="top" wrapText="1"/>
    </xf>
    <xf numFmtId="4" fontId="0" fillId="36" borderId="24" xfId="1" applyNumberFormat="1" applyFont="1" applyFill="1" applyBorder="1" applyAlignment="1">
      <alignment horizontal="right" vertical="top" wrapText="1"/>
    </xf>
    <xf numFmtId="4" fontId="12" fillId="36" borderId="24" xfId="1" applyNumberFormat="1" applyFont="1" applyFill="1" applyBorder="1" applyAlignment="1" applyProtection="1">
      <alignment horizontal="right" vertical="top" wrapText="1"/>
      <protection locked="0"/>
    </xf>
    <xf numFmtId="4" fontId="0" fillId="36" borderId="47" xfId="1" applyNumberFormat="1" applyFont="1" applyFill="1" applyBorder="1" applyAlignment="1" applyProtection="1">
      <alignment horizontal="right" vertical="top" wrapText="1"/>
      <protection locked="0"/>
    </xf>
    <xf numFmtId="0" fontId="12" fillId="36" borderId="41" xfId="1" applyFont="1" applyFill="1" applyBorder="1" applyAlignment="1" applyProtection="1">
      <alignment vertical="top" wrapText="1"/>
      <protection locked="0"/>
    </xf>
    <xf numFmtId="0" fontId="12" fillId="36" borderId="24" xfId="1" applyFont="1" applyFill="1" applyBorder="1" applyAlignment="1" applyProtection="1">
      <alignment vertical="top" wrapText="1"/>
      <protection locked="0"/>
    </xf>
    <xf numFmtId="4" fontId="12" fillId="36" borderId="24" xfId="1" applyNumberFormat="1" applyFont="1" applyFill="1" applyBorder="1" applyAlignment="1">
      <alignment horizontal="right" vertical="top" wrapText="1"/>
    </xf>
    <xf numFmtId="4" fontId="12" fillId="36" borderId="47" xfId="1" applyNumberFormat="1" applyFont="1" applyFill="1" applyBorder="1" applyAlignment="1">
      <alignment horizontal="right" vertical="top" wrapText="1"/>
    </xf>
    <xf numFmtId="0" fontId="12" fillId="36" borderId="82" xfId="1" applyFont="1" applyFill="1" applyBorder="1" applyAlignment="1" applyProtection="1">
      <alignment vertical="top" wrapText="1"/>
      <protection locked="0"/>
    </xf>
    <xf numFmtId="0" fontId="12" fillId="36" borderId="73" xfId="1" applyFont="1" applyFill="1" applyBorder="1" applyAlignment="1" applyProtection="1">
      <alignment vertical="top" wrapText="1"/>
      <protection locked="0"/>
    </xf>
    <xf numFmtId="0" fontId="0" fillId="36" borderId="73" xfId="1" applyFont="1" applyFill="1" applyBorder="1" applyAlignment="1" applyProtection="1">
      <alignment horizontal="center" vertical="top" wrapText="1"/>
      <protection locked="0"/>
    </xf>
    <xf numFmtId="0" fontId="12" fillId="36" borderId="73" xfId="1" applyFont="1" applyFill="1" applyBorder="1" applyAlignment="1" applyProtection="1">
      <alignment horizontal="center" vertical="top" wrapText="1"/>
      <protection locked="0"/>
    </xf>
    <xf numFmtId="0" fontId="12" fillId="36" borderId="74" xfId="1" applyFont="1" applyFill="1" applyBorder="1" applyAlignment="1" applyProtection="1">
      <alignment horizontal="center" vertical="top" wrapText="1"/>
      <protection locked="0"/>
    </xf>
    <xf numFmtId="49" fontId="12" fillId="19" borderId="52" xfId="1" applyNumberFormat="1" applyFont="1" applyFill="1" applyBorder="1" applyAlignment="1" applyProtection="1">
      <alignment vertical="center"/>
      <protection locked="0"/>
    </xf>
    <xf numFmtId="0" fontId="12" fillId="19" borderId="53" xfId="1" applyFont="1" applyFill="1" applyBorder="1" applyAlignment="1" applyProtection="1">
      <alignment vertical="center" wrapText="1"/>
      <protection locked="0"/>
    </xf>
    <xf numFmtId="49" fontId="12" fillId="37" borderId="51" xfId="1" applyNumberFormat="1" applyFont="1" applyFill="1" applyBorder="1" applyAlignment="1" applyProtection="1">
      <alignment horizontal="left" vertical="center"/>
      <protection locked="0"/>
    </xf>
    <xf numFmtId="49" fontId="0" fillId="39" borderId="52" xfId="1" applyNumberFormat="1" applyFont="1" applyFill="1" applyBorder="1" applyAlignment="1" applyProtection="1">
      <alignment horizontal="left" vertical="center"/>
      <protection locked="0"/>
    </xf>
    <xf numFmtId="0" fontId="0" fillId="39" borderId="53" xfId="1" applyFont="1" applyFill="1" applyBorder="1" applyAlignment="1" applyProtection="1">
      <alignment vertical="center" wrapText="1"/>
      <protection locked="0"/>
    </xf>
    <xf numFmtId="1" fontId="0" fillId="39" borderId="53" xfId="1" applyNumberFormat="1" applyFont="1" applyFill="1" applyBorder="1" applyAlignment="1">
      <alignment horizontal="right" vertical="center" wrapText="1"/>
    </xf>
    <xf numFmtId="4" fontId="0" fillId="39" borderId="53" xfId="1" applyNumberFormat="1" applyFont="1" applyFill="1" applyBorder="1" applyAlignment="1">
      <alignment horizontal="right" vertical="center" wrapText="1"/>
    </xf>
    <xf numFmtId="4" fontId="0" fillId="39" borderId="54" xfId="1" applyNumberFormat="1" applyFont="1" applyFill="1" applyBorder="1" applyAlignment="1">
      <alignment horizontal="right" vertical="center" wrapText="1"/>
    </xf>
    <xf numFmtId="1" fontId="0" fillId="39" borderId="52" xfId="1" applyNumberFormat="1" applyFont="1" applyFill="1" applyBorder="1" applyAlignment="1" applyProtection="1">
      <alignment vertical="center" wrapText="1"/>
      <protection locked="0"/>
    </xf>
    <xf numFmtId="164" fontId="0" fillId="39" borderId="53" xfId="1" applyNumberFormat="1" applyFont="1" applyFill="1" applyBorder="1" applyAlignment="1" applyProtection="1">
      <alignment horizontal="right" vertical="center" wrapText="1"/>
      <protection locked="0"/>
    </xf>
    <xf numFmtId="164" fontId="0" fillId="41" borderId="54" xfId="1" applyNumberFormat="1" applyFont="1" applyFill="1" applyBorder="1" applyAlignment="1" applyProtection="1">
      <alignment horizontal="right" vertical="center" wrapText="1"/>
      <protection locked="0"/>
    </xf>
    <xf numFmtId="49" fontId="0" fillId="39" borderId="41" xfId="1" applyNumberFormat="1" applyFont="1" applyFill="1" applyBorder="1" applyAlignment="1" applyProtection="1">
      <alignment horizontal="left" vertical="center"/>
      <protection locked="0"/>
    </xf>
    <xf numFmtId="0" fontId="0" fillId="39" borderId="24" xfId="1" applyFont="1" applyFill="1" applyBorder="1" applyAlignment="1" applyProtection="1">
      <alignment vertical="center" wrapText="1"/>
      <protection locked="0"/>
    </xf>
    <xf numFmtId="1" fontId="0" fillId="39" borderId="24" xfId="1" applyNumberFormat="1" applyFont="1" applyFill="1" applyBorder="1" applyAlignment="1">
      <alignment horizontal="right" vertical="center" wrapText="1"/>
    </xf>
    <xf numFmtId="4" fontId="0" fillId="39" borderId="24" xfId="1" applyNumberFormat="1" applyFont="1" applyFill="1" applyBorder="1" applyAlignment="1">
      <alignment horizontal="right" vertical="center" wrapText="1"/>
    </xf>
    <xf numFmtId="4" fontId="0" fillId="39" borderId="47" xfId="1" applyNumberFormat="1" applyFont="1" applyFill="1" applyBorder="1" applyAlignment="1">
      <alignment horizontal="right" vertical="center" wrapText="1"/>
    </xf>
    <xf numFmtId="1" fontId="0" fillId="39" borderId="41" xfId="1" applyNumberFormat="1" applyFont="1" applyFill="1" applyBorder="1" applyAlignment="1" applyProtection="1">
      <alignment vertical="center" wrapText="1"/>
      <protection locked="0"/>
    </xf>
    <xf numFmtId="164" fontId="0" fillId="39" borderId="24" xfId="1" applyNumberFormat="1" applyFont="1" applyFill="1" applyBorder="1" applyAlignment="1" applyProtection="1">
      <alignment horizontal="right" vertical="center" wrapText="1"/>
      <protection locked="0"/>
    </xf>
    <xf numFmtId="164" fontId="0" fillId="41" borderId="47" xfId="1" applyNumberFormat="1" applyFont="1" applyFill="1" applyBorder="1" applyAlignment="1" applyProtection="1">
      <alignment horizontal="right" vertical="center" wrapText="1"/>
      <protection locked="0"/>
    </xf>
    <xf numFmtId="1" fontId="0" fillId="39" borderId="60" xfId="1" applyNumberFormat="1" applyFont="1" applyFill="1" applyBorder="1" applyAlignment="1" applyProtection="1">
      <alignment vertical="center" wrapText="1"/>
      <protection locked="0"/>
    </xf>
    <xf numFmtId="164" fontId="0" fillId="39" borderId="76" xfId="1" applyNumberFormat="1" applyFont="1" applyFill="1" applyBorder="1" applyAlignment="1" applyProtection="1">
      <alignment horizontal="right" vertical="center" wrapText="1"/>
      <protection locked="0"/>
    </xf>
    <xf numFmtId="164" fontId="0" fillId="41" borderId="61" xfId="1" applyNumberFormat="1" applyFont="1" applyFill="1" applyBorder="1" applyAlignment="1" applyProtection="1">
      <alignment horizontal="right" vertical="center" wrapText="1"/>
      <protection locked="0"/>
    </xf>
    <xf numFmtId="49" fontId="0" fillId="39" borderId="60" xfId="1" applyNumberFormat="1" applyFont="1" applyFill="1" applyBorder="1" applyAlignment="1" applyProtection="1">
      <alignment horizontal="left" vertical="center"/>
      <protection locked="0"/>
    </xf>
    <xf numFmtId="1" fontId="0" fillId="42" borderId="41" xfId="1" applyNumberFormat="1" applyFont="1" applyFill="1" applyBorder="1" applyAlignment="1" applyProtection="1">
      <alignment horizontal="right" vertical="center" wrapText="1"/>
      <protection locked="0"/>
    </xf>
    <xf numFmtId="164" fontId="0" fillId="42" borderId="72" xfId="1" applyNumberFormat="1" applyFont="1" applyFill="1" applyBorder="1" applyAlignment="1" applyProtection="1">
      <alignment horizontal="right" vertical="center" wrapText="1"/>
      <protection locked="0"/>
    </xf>
    <xf numFmtId="9" fontId="0" fillId="39" borderId="24" xfId="1" applyNumberFormat="1" applyFont="1" applyFill="1" applyBorder="1" applyAlignment="1" applyProtection="1">
      <alignment vertical="center" wrapText="1"/>
      <protection locked="0"/>
    </xf>
    <xf numFmtId="49" fontId="0" fillId="39" borderId="41" xfId="1" applyNumberFormat="1" applyFont="1" applyFill="1" applyBorder="1" applyAlignment="1" applyProtection="1">
      <alignment horizontal="right" vertical="center"/>
      <protection locked="0"/>
    </xf>
    <xf numFmtId="49" fontId="12" fillId="39" borderId="41" xfId="1" applyNumberFormat="1" applyFont="1" applyFill="1" applyBorder="1" applyAlignment="1" applyProtection="1">
      <alignment vertical="center"/>
      <protection locked="0"/>
    </xf>
    <xf numFmtId="0" fontId="12" fillId="39" borderId="24" xfId="1" applyFont="1" applyFill="1" applyBorder="1" applyAlignment="1" applyProtection="1">
      <alignment vertical="center" wrapText="1"/>
      <protection locked="0"/>
    </xf>
    <xf numFmtId="4" fontId="12" fillId="39" borderId="47" xfId="1" applyNumberFormat="1" applyFont="1" applyFill="1" applyBorder="1" applyAlignment="1">
      <alignment horizontal="right" vertical="center" wrapText="1"/>
    </xf>
    <xf numFmtId="164" fontId="0" fillId="42" borderId="24" xfId="1" applyNumberFormat="1" applyFont="1" applyFill="1" applyBorder="1" applyAlignment="1" applyProtection="1">
      <alignment horizontal="right" vertical="center" wrapText="1"/>
      <protection locked="0"/>
    </xf>
    <xf numFmtId="164" fontId="12" fillId="42" borderId="47" xfId="1" applyNumberFormat="1" applyFont="1" applyFill="1" applyBorder="1" applyAlignment="1">
      <alignment horizontal="right" vertical="center" wrapText="1"/>
    </xf>
    <xf numFmtId="9" fontId="12" fillId="39" borderId="24" xfId="1" applyNumberFormat="1" applyFont="1" applyFill="1" applyBorder="1" applyAlignment="1" applyProtection="1">
      <alignment vertical="center" wrapText="1"/>
      <protection locked="0"/>
    </xf>
    <xf numFmtId="1" fontId="0" fillId="39" borderId="11" xfId="1" applyNumberFormat="1" applyFont="1" applyFill="1" applyBorder="1" applyAlignment="1">
      <alignment horizontal="right" vertical="center" wrapText="1"/>
    </xf>
    <xf numFmtId="4" fontId="0" fillId="39" borderId="11" xfId="1" applyNumberFormat="1" applyFont="1" applyFill="1" applyBorder="1" applyAlignment="1">
      <alignment horizontal="right" vertical="center" wrapText="1"/>
    </xf>
    <xf numFmtId="164" fontId="0" fillId="42" borderId="47" xfId="1" applyNumberFormat="1" applyFont="1" applyFill="1" applyBorder="1" applyAlignment="1" applyProtection="1">
      <alignment horizontal="right" vertical="center" wrapText="1"/>
      <protection locked="0"/>
    </xf>
    <xf numFmtId="49" fontId="12" fillId="39" borderId="55" xfId="1" applyNumberFormat="1" applyFont="1" applyFill="1" applyBorder="1" applyAlignment="1" applyProtection="1">
      <alignment vertical="center"/>
      <protection locked="0"/>
    </xf>
    <xf numFmtId="9" fontId="12" fillId="39" borderId="42" xfId="1" applyNumberFormat="1" applyFont="1" applyFill="1" applyBorder="1" applyAlignment="1" applyProtection="1">
      <alignment vertical="center" wrapText="1"/>
      <protection locked="0"/>
    </xf>
    <xf numFmtId="1" fontId="0" fillId="39" borderId="32" xfId="1" applyNumberFormat="1" applyFont="1" applyFill="1" applyBorder="1" applyAlignment="1">
      <alignment horizontal="right" vertical="center" wrapText="1"/>
    </xf>
    <xf numFmtId="4" fontId="0" fillId="39" borderId="32" xfId="1" applyNumberFormat="1" applyFont="1" applyFill="1" applyBorder="1" applyAlignment="1">
      <alignment horizontal="right" vertical="center" wrapText="1"/>
    </xf>
    <xf numFmtId="4" fontId="12" fillId="39" borderId="48" xfId="1" applyNumberFormat="1" applyFont="1" applyFill="1" applyBorder="1" applyAlignment="1">
      <alignment horizontal="right" vertical="center" wrapText="1"/>
    </xf>
    <xf numFmtId="1" fontId="0" fillId="42" borderId="55" xfId="1" applyNumberFormat="1" applyFont="1" applyFill="1" applyBorder="1" applyAlignment="1" applyProtection="1">
      <alignment horizontal="right" vertical="center" wrapText="1"/>
      <protection locked="0"/>
    </xf>
    <xf numFmtId="164" fontId="0" fillId="42" borderId="42" xfId="1" applyNumberFormat="1" applyFont="1" applyFill="1" applyBorder="1" applyAlignment="1" applyProtection="1">
      <alignment horizontal="right" vertical="center" wrapText="1"/>
      <protection locked="0"/>
    </xf>
    <xf numFmtId="164" fontId="12" fillId="42" borderId="48" xfId="1" applyNumberFormat="1" applyFont="1" applyFill="1" applyBorder="1" applyAlignment="1">
      <alignment horizontal="right" vertical="center" wrapText="1"/>
    </xf>
    <xf numFmtId="0" fontId="12" fillId="43" borderId="25" xfId="1" applyFont="1" applyFill="1" applyBorder="1" applyAlignment="1" applyProtection="1">
      <alignment vertical="center"/>
      <protection locked="0"/>
    </xf>
    <xf numFmtId="0" fontId="12" fillId="43" borderId="26" xfId="1" applyFont="1" applyFill="1" applyBorder="1" applyAlignment="1" applyProtection="1">
      <alignment vertical="center"/>
      <protection locked="0"/>
    </xf>
    <xf numFmtId="0" fontId="0" fillId="44" borderId="65" xfId="0" applyFill="1" applyBorder="1" applyAlignment="1" applyProtection="1">
      <alignment vertical="center"/>
      <protection locked="0"/>
    </xf>
    <xf numFmtId="4" fontId="12" fillId="44" borderId="119" xfId="0" applyNumberFormat="1" applyFont="1" applyFill="1" applyBorder="1" applyAlignment="1" applyProtection="1">
      <alignment vertical="center"/>
      <protection locked="0"/>
    </xf>
    <xf numFmtId="4" fontId="0" fillId="44" borderId="119" xfId="0" applyNumberFormat="1" applyFill="1" applyBorder="1" applyAlignment="1" applyProtection="1">
      <alignment vertical="center"/>
      <protection locked="0"/>
    </xf>
    <xf numFmtId="0" fontId="12" fillId="0" borderId="0" xfId="0" applyFont="1" applyAlignment="1">
      <alignment wrapText="1"/>
    </xf>
    <xf numFmtId="4" fontId="0" fillId="7" borderId="47" xfId="1" applyNumberFormat="1" applyFont="1" applyFill="1" applyBorder="1" applyAlignment="1" applyProtection="1">
      <alignment horizontal="right" vertical="center" wrapText="1"/>
      <protection locked="0"/>
    </xf>
    <xf numFmtId="1" fontId="0" fillId="5" borderId="64" xfId="1" applyNumberFormat="1" applyFont="1" applyFill="1" applyBorder="1" applyAlignment="1" applyProtection="1">
      <alignment horizontal="right" vertical="center" wrapText="1"/>
      <protection locked="0"/>
    </xf>
    <xf numFmtId="164" fontId="0" fillId="5" borderId="42" xfId="1" applyNumberFormat="1" applyFont="1" applyFill="1" applyBorder="1" applyAlignment="1" applyProtection="1">
      <alignment horizontal="right" vertical="center" wrapText="1"/>
      <protection locked="0"/>
    </xf>
    <xf numFmtId="164" fontId="0" fillId="5" borderId="48" xfId="1" applyNumberFormat="1" applyFont="1" applyFill="1" applyBorder="1" applyAlignment="1" applyProtection="1">
      <alignment horizontal="right" vertical="center" wrapText="1"/>
      <protection locked="0"/>
    </xf>
    <xf numFmtId="49" fontId="0" fillId="39" borderId="75" xfId="1" applyNumberFormat="1" applyFont="1" applyFill="1" applyBorder="1" applyAlignment="1" applyProtection="1">
      <alignment horizontal="right" vertical="center"/>
      <protection locked="0"/>
    </xf>
    <xf numFmtId="0" fontId="0" fillId="40" borderId="69" xfId="0" applyFill="1" applyBorder="1" applyAlignment="1" applyProtection="1">
      <alignment vertical="center"/>
      <protection locked="0"/>
    </xf>
    <xf numFmtId="0" fontId="0" fillId="40" borderId="70" xfId="0" applyFill="1" applyBorder="1" applyAlignment="1" applyProtection="1">
      <alignment vertical="center"/>
      <protection locked="0"/>
    </xf>
    <xf numFmtId="0" fontId="12" fillId="10" borderId="78" xfId="1" applyFont="1" applyFill="1" applyBorder="1" applyAlignment="1" applyProtection="1">
      <alignment horizontal="center" vertical="center" wrapText="1"/>
      <protection locked="0"/>
    </xf>
    <xf numFmtId="0" fontId="12" fillId="10" borderId="79" xfId="1" applyFont="1" applyFill="1" applyBorder="1" applyAlignment="1" applyProtection="1">
      <alignment horizontal="center" vertical="center" wrapText="1"/>
      <protection locked="0"/>
    </xf>
    <xf numFmtId="0" fontId="12" fillId="10" borderId="80" xfId="1" applyFont="1" applyFill="1" applyBorder="1" applyAlignment="1" applyProtection="1">
      <alignment horizontal="center" vertical="center" wrapText="1"/>
      <protection locked="0"/>
    </xf>
    <xf numFmtId="0" fontId="12" fillId="37" borderId="68" xfId="1" applyFont="1" applyFill="1" applyBorder="1" applyAlignment="1" applyProtection="1">
      <alignment vertical="center"/>
      <protection locked="0"/>
    </xf>
    <xf numFmtId="0" fontId="0" fillId="38" borderId="69" xfId="0" applyFill="1" applyBorder="1" applyAlignment="1" applyProtection="1">
      <alignment vertical="center"/>
      <protection locked="0"/>
    </xf>
    <xf numFmtId="0" fontId="0" fillId="38" borderId="65" xfId="0" applyFill="1" applyBorder="1" applyAlignment="1" applyProtection="1">
      <alignment vertical="center"/>
      <protection locked="0"/>
    </xf>
    <xf numFmtId="0" fontId="0" fillId="38" borderId="66" xfId="0" applyFill="1" applyBorder="1" applyAlignment="1" applyProtection="1">
      <alignment vertical="center"/>
      <protection locked="0"/>
    </xf>
    <xf numFmtId="0" fontId="12" fillId="10" borderId="26" xfId="1" applyFont="1" applyFill="1" applyBorder="1" applyAlignment="1" applyProtection="1">
      <alignment horizontal="center" vertical="center" wrapText="1"/>
      <protection locked="0"/>
    </xf>
    <xf numFmtId="0" fontId="12" fillId="10" borderId="65" xfId="1" applyFont="1" applyFill="1" applyBorder="1" applyAlignment="1" applyProtection="1">
      <alignment horizontal="center" vertical="center" wrapText="1"/>
      <protection locked="0"/>
    </xf>
    <xf numFmtId="0" fontId="12" fillId="10" borderId="66" xfId="1" applyFont="1" applyFill="1" applyBorder="1" applyAlignment="1" applyProtection="1">
      <alignment horizontal="center" vertical="center" wrapText="1"/>
      <protection locked="0"/>
    </xf>
    <xf numFmtId="0" fontId="12" fillId="13" borderId="26" xfId="1" applyFont="1" applyFill="1" applyBorder="1" applyAlignment="1" applyProtection="1">
      <alignment vertical="center"/>
      <protection locked="0"/>
    </xf>
    <xf numFmtId="0" fontId="0" fillId="0" borderId="65" xfId="0" applyBorder="1" applyAlignment="1" applyProtection="1">
      <alignment vertical="center"/>
      <protection locked="0"/>
    </xf>
    <xf numFmtId="0" fontId="0" fillId="0" borderId="66" xfId="0" applyBorder="1" applyAlignment="1" applyProtection="1">
      <alignment vertical="center"/>
      <protection locked="0"/>
    </xf>
    <xf numFmtId="0" fontId="12" fillId="14" borderId="33" xfId="1" applyFont="1" applyFill="1" applyBorder="1" applyAlignment="1" applyProtection="1">
      <alignment vertical="center"/>
      <protection locked="0"/>
    </xf>
    <xf numFmtId="0" fontId="0" fillId="0" borderId="73" xfId="0" applyBorder="1" applyAlignment="1" applyProtection="1">
      <alignment vertical="center"/>
      <protection locked="0"/>
    </xf>
    <xf numFmtId="0" fontId="0" fillId="0" borderId="74" xfId="0" applyBorder="1" applyAlignment="1" applyProtection="1">
      <alignment vertical="center"/>
      <protection locked="0"/>
    </xf>
    <xf numFmtId="0" fontId="12" fillId="34" borderId="26" xfId="1" applyFont="1" applyFill="1" applyBorder="1" applyAlignment="1" applyProtection="1">
      <alignment vertical="center"/>
      <protection locked="0"/>
    </xf>
    <xf numFmtId="0" fontId="0" fillId="29" borderId="65" xfId="0" applyFill="1" applyBorder="1" applyAlignment="1" applyProtection="1">
      <alignment vertical="center"/>
      <protection locked="0"/>
    </xf>
    <xf numFmtId="0" fontId="0" fillId="29" borderId="66" xfId="0" applyFill="1" applyBorder="1" applyAlignment="1" applyProtection="1">
      <alignment vertical="center"/>
      <protection locked="0"/>
    </xf>
    <xf numFmtId="0" fontId="16" fillId="10" borderId="78" xfId="1" applyFont="1" applyFill="1" applyBorder="1" applyAlignment="1" applyProtection="1">
      <alignment horizontal="center" vertical="center" wrapText="1"/>
      <protection locked="0"/>
    </xf>
    <xf numFmtId="0" fontId="16" fillId="10" borderId="79" xfId="1" applyFont="1" applyFill="1" applyBorder="1" applyAlignment="1" applyProtection="1">
      <alignment horizontal="center" vertical="center" wrapText="1"/>
      <protection locked="0"/>
    </xf>
    <xf numFmtId="0" fontId="16" fillId="10" borderId="80" xfId="1" applyFont="1" applyFill="1" applyBorder="1" applyAlignment="1" applyProtection="1">
      <alignment horizontal="center" vertical="center" wrapText="1"/>
      <protection locked="0"/>
    </xf>
    <xf numFmtId="0" fontId="17" fillId="10" borderId="1" xfId="1" applyFont="1" applyFill="1" applyBorder="1" applyAlignment="1" applyProtection="1">
      <alignment horizontal="center" vertical="center"/>
      <protection locked="0"/>
    </xf>
    <xf numFmtId="0" fontId="17" fillId="10" borderId="21" xfId="1" applyFont="1" applyFill="1" applyBorder="1" applyAlignment="1" applyProtection="1">
      <alignment horizontal="center" vertical="center"/>
      <protection locked="0"/>
    </xf>
    <xf numFmtId="0" fontId="12" fillId="2" borderId="2" xfId="1" applyFont="1" applyFill="1" applyBorder="1" applyAlignment="1" applyProtection="1">
      <alignment horizontal="center"/>
      <protection locked="0"/>
    </xf>
    <xf numFmtId="0" fontId="12" fillId="3" borderId="18" xfId="1" applyFont="1" applyFill="1" applyBorder="1" applyAlignment="1" applyProtection="1">
      <alignment horizontal="center" wrapText="1"/>
      <protection locked="0"/>
    </xf>
    <xf numFmtId="0" fontId="12" fillId="3" borderId="19" xfId="1" applyFont="1" applyFill="1" applyBorder="1" applyAlignment="1" applyProtection="1">
      <alignment horizontal="center" wrapText="1"/>
      <protection locked="0"/>
    </xf>
    <xf numFmtId="0" fontId="12" fillId="3" borderId="20" xfId="1" applyFont="1" applyFill="1" applyBorder="1" applyAlignment="1" applyProtection="1">
      <alignment horizontal="center" wrapText="1"/>
      <protection locked="0"/>
    </xf>
    <xf numFmtId="0" fontId="12" fillId="0" borderId="9" xfId="1" applyFont="1" applyBorder="1" applyAlignment="1" applyProtection="1">
      <alignment vertical="center" wrapText="1"/>
      <protection locked="0"/>
    </xf>
    <xf numFmtId="0" fontId="12" fillId="0" borderId="10" xfId="1" applyFont="1" applyBorder="1" applyAlignment="1" applyProtection="1">
      <alignment vertical="center" wrapText="1"/>
      <protection locked="0"/>
    </xf>
    <xf numFmtId="0" fontId="5" fillId="23" borderId="2" xfId="1" applyFont="1" applyFill="1" applyBorder="1" applyAlignment="1">
      <alignment horizontal="center" vertical="center" wrapText="1"/>
    </xf>
    <xf numFmtId="0" fontId="5" fillId="0" borderId="77" xfId="1" applyFont="1" applyBorder="1" applyAlignment="1">
      <alignment vertical="center" wrapText="1"/>
    </xf>
    <xf numFmtId="0" fontId="5" fillId="0" borderId="102" xfId="1" applyFont="1" applyBorder="1" applyAlignment="1">
      <alignment vertical="center" wrapText="1"/>
    </xf>
    <xf numFmtId="0" fontId="5" fillId="0" borderId="101" xfId="1" applyFont="1" applyBorder="1" applyAlignment="1">
      <alignment vertical="center" wrapText="1"/>
    </xf>
    <xf numFmtId="0" fontId="5" fillId="0" borderId="103" xfId="1" applyFont="1" applyBorder="1" applyAlignment="1">
      <alignment vertical="center" wrapText="1"/>
    </xf>
    <xf numFmtId="0" fontId="5" fillId="0" borderId="85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vertical="center" wrapText="1"/>
    </xf>
  </cellXfs>
  <cellStyles count="3">
    <cellStyle name="Excel Built-in Normal" xfId="1" xr:uid="{00000000-0005-0000-0000-000000000000}"/>
    <cellStyle name="Navadno" xfId="0" builtinId="0"/>
    <cellStyle name="Normal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DDDDD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9D9D9"/>
      <rgbColor rgb="00993366"/>
      <rgbColor rgb="00EBF1DE"/>
      <rgbColor rgb="00DBEEF4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CE6F2"/>
      <rgbColor rgb="00EEECE1"/>
      <rgbColor rgb="00FDEADA"/>
      <rgbColor rgb="0099CCFF"/>
      <rgbColor rgb="00F2DCDB"/>
      <rgbColor rgb="00BFBFBF"/>
      <rgbColor rgb="00FFCCCC"/>
      <rgbColor rgb="003366FF"/>
      <rgbColor rgb="0033CCCC"/>
      <rgbColor rgb="00C3D69B"/>
      <rgbColor rgb="00FFC000"/>
      <rgbColor rgb="00FF9900"/>
      <rgbColor rgb="00FF6600"/>
      <rgbColor rgb="00376092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CC99FF"/>
      <color rgb="FFFFCCCC"/>
      <color rgb="FFFFFFE4"/>
      <color rgb="FFCCCCFF"/>
      <color rgb="FF9966FF"/>
      <color rgb="FFFFFFB4"/>
      <color rgb="FFFFFFC0"/>
      <color rgb="FFFFFFF0"/>
      <color rgb="FFFFFF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44"/>
  <sheetViews>
    <sheetView tabSelected="1" zoomScale="106" zoomScaleNormal="106" zoomScaleSheetLayoutView="115" zoomScalePageLayoutView="50" workbookViewId="0">
      <selection activeCell="O6" sqref="O6"/>
    </sheetView>
  </sheetViews>
  <sheetFormatPr defaultColWidth="11.5703125" defaultRowHeight="12.75" x14ac:dyDescent="0.2"/>
  <cols>
    <col min="1" max="1" width="16.140625" style="139" customWidth="1"/>
    <col min="2" max="2" width="56" style="139" customWidth="1"/>
    <col min="3" max="3" width="10.7109375" style="139" customWidth="1"/>
    <col min="4" max="5" width="14.7109375" style="139" customWidth="1"/>
    <col min="6" max="6" width="10.7109375" style="139" customWidth="1"/>
    <col min="7" max="8" width="14.7109375" style="139" customWidth="1"/>
    <col min="9" max="9" width="11.5703125" style="139"/>
    <col min="10" max="10" width="11.7109375" style="139" customWidth="1"/>
    <col min="11" max="16384" width="11.5703125" style="139"/>
  </cols>
  <sheetData>
    <row r="2" spans="1:10" s="141" customFormat="1" ht="15.75" customHeight="1" thickBot="1" x14ac:dyDescent="0.25">
      <c r="A2" s="413" t="s">
        <v>179</v>
      </c>
      <c r="B2" s="413"/>
      <c r="C2" s="413"/>
      <c r="D2" s="413"/>
      <c r="E2" s="413"/>
      <c r="F2" s="413"/>
      <c r="G2" s="413"/>
      <c r="H2" s="414"/>
      <c r="I2" s="140"/>
    </row>
    <row r="3" spans="1:10" ht="15.75" customHeight="1" thickBot="1" x14ac:dyDescent="0.25">
      <c r="A3" s="142"/>
      <c r="B3" s="143"/>
      <c r="C3" s="415" t="s">
        <v>0</v>
      </c>
      <c r="D3" s="415"/>
      <c r="E3" s="415"/>
      <c r="F3" s="416" t="s">
        <v>1</v>
      </c>
      <c r="G3" s="417"/>
      <c r="H3" s="418"/>
      <c r="I3" s="144"/>
    </row>
    <row r="4" spans="1:10" ht="39" thickBot="1" x14ac:dyDescent="0.25">
      <c r="A4" s="419" t="s">
        <v>2</v>
      </c>
      <c r="B4" s="420" t="s">
        <v>3</v>
      </c>
      <c r="C4" s="145" t="s">
        <v>4</v>
      </c>
      <c r="D4" s="146" t="s">
        <v>42</v>
      </c>
      <c r="E4" s="147" t="s">
        <v>12</v>
      </c>
      <c r="F4" s="148" t="s">
        <v>4</v>
      </c>
      <c r="G4" s="149" t="s">
        <v>43</v>
      </c>
      <c r="H4" s="150" t="s">
        <v>11</v>
      </c>
      <c r="I4" s="144"/>
      <c r="J4" s="151"/>
    </row>
    <row r="5" spans="1:10" ht="53.25" thickBot="1" x14ac:dyDescent="0.25">
      <c r="A5" s="419"/>
      <c r="B5" s="420"/>
      <c r="C5" s="152"/>
      <c r="D5" s="153" t="s">
        <v>185</v>
      </c>
      <c r="E5" s="154" t="s">
        <v>185</v>
      </c>
      <c r="F5" s="155" t="s">
        <v>5</v>
      </c>
      <c r="G5" s="156" t="s">
        <v>185</v>
      </c>
      <c r="H5" s="157" t="s">
        <v>186</v>
      </c>
      <c r="I5" s="144"/>
      <c r="J5" s="158"/>
    </row>
    <row r="6" spans="1:10" ht="15.75" customHeight="1" thickBot="1" x14ac:dyDescent="0.25">
      <c r="A6" s="159"/>
      <c r="B6" s="159"/>
      <c r="C6" s="160"/>
      <c r="D6" s="161"/>
      <c r="E6" s="161"/>
      <c r="F6" s="161"/>
      <c r="G6" s="161"/>
      <c r="H6" s="161"/>
      <c r="I6" s="144"/>
      <c r="J6" s="158"/>
    </row>
    <row r="7" spans="1:10" s="141" customFormat="1" ht="15.75" customHeight="1" thickBot="1" x14ac:dyDescent="0.25">
      <c r="A7" s="162" t="s">
        <v>19</v>
      </c>
      <c r="B7" s="410" t="s">
        <v>180</v>
      </c>
      <c r="C7" s="411"/>
      <c r="D7" s="411"/>
      <c r="E7" s="411"/>
      <c r="F7" s="411"/>
      <c r="G7" s="411"/>
      <c r="H7" s="412"/>
      <c r="I7" s="140"/>
    </row>
    <row r="8" spans="1:10" ht="15.75" customHeight="1" thickBot="1" x14ac:dyDescent="0.25">
      <c r="A8" s="163"/>
      <c r="B8" s="159"/>
      <c r="C8" s="160"/>
      <c r="D8" s="161"/>
      <c r="E8" s="161"/>
      <c r="F8" s="161"/>
      <c r="G8" s="161"/>
      <c r="H8" s="164"/>
      <c r="I8" s="144"/>
      <c r="J8" s="158"/>
    </row>
    <row r="9" spans="1:10" ht="15.75" customHeight="1" thickBot="1" x14ac:dyDescent="0.25">
      <c r="A9" s="308">
        <v>0</v>
      </c>
      <c r="B9" s="309" t="s">
        <v>38</v>
      </c>
      <c r="C9" s="310"/>
      <c r="D9" s="311"/>
      <c r="E9" s="311"/>
      <c r="F9" s="311"/>
      <c r="G9" s="311"/>
      <c r="H9" s="312"/>
      <c r="I9" s="144"/>
      <c r="J9" s="158"/>
    </row>
    <row r="10" spans="1:10" ht="15.75" customHeight="1" x14ac:dyDescent="0.2">
      <c r="A10" s="313" t="s">
        <v>39</v>
      </c>
      <c r="B10" s="314" t="s">
        <v>100</v>
      </c>
      <c r="C10" s="315">
        <v>1</v>
      </c>
      <c r="D10" s="316">
        <v>75</v>
      </c>
      <c r="E10" s="316">
        <f>C10*D10</f>
        <v>75</v>
      </c>
      <c r="F10" s="317"/>
      <c r="G10" s="317"/>
      <c r="H10" s="318">
        <v>0</v>
      </c>
      <c r="I10" s="144"/>
      <c r="J10" s="165"/>
    </row>
    <row r="11" spans="1:10" ht="15.75" customHeight="1" x14ac:dyDescent="0.2">
      <c r="A11" s="319" t="s">
        <v>40</v>
      </c>
      <c r="B11" s="320" t="s">
        <v>184</v>
      </c>
      <c r="C11" s="321">
        <v>1</v>
      </c>
      <c r="D11" s="322">
        <v>101</v>
      </c>
      <c r="E11" s="322">
        <f t="shared" ref="E11" si="0">C11*D11</f>
        <v>101</v>
      </c>
      <c r="F11" s="323"/>
      <c r="G11" s="323"/>
      <c r="H11" s="324">
        <v>0</v>
      </c>
      <c r="I11" s="144"/>
      <c r="J11" s="165"/>
    </row>
    <row r="12" spans="1:10" ht="15.75" customHeight="1" x14ac:dyDescent="0.2">
      <c r="A12" s="325" t="s">
        <v>41</v>
      </c>
      <c r="B12" s="326"/>
      <c r="C12" s="322"/>
      <c r="D12" s="327"/>
      <c r="E12" s="327">
        <f>SUM(E10:E11)</f>
        <v>176</v>
      </c>
      <c r="F12" s="323"/>
      <c r="G12" s="323"/>
      <c r="H12" s="328">
        <f>SUM(H10:H11)</f>
        <v>0</v>
      </c>
      <c r="I12" s="144"/>
      <c r="J12" s="166"/>
    </row>
    <row r="13" spans="1:10" ht="15.75" customHeight="1" thickBot="1" x14ac:dyDescent="0.25">
      <c r="A13" s="329"/>
      <c r="B13" s="330"/>
      <c r="C13" s="331"/>
      <c r="D13" s="332"/>
      <c r="E13" s="332"/>
      <c r="F13" s="332"/>
      <c r="G13" s="332"/>
      <c r="H13" s="333"/>
      <c r="I13" s="144"/>
      <c r="J13" s="158"/>
    </row>
    <row r="14" spans="1:10" ht="20.100000000000001" customHeight="1" thickBot="1" x14ac:dyDescent="0.25">
      <c r="A14" s="167" t="s">
        <v>21</v>
      </c>
      <c r="B14" s="401" t="s">
        <v>101</v>
      </c>
      <c r="C14" s="402"/>
      <c r="D14" s="402"/>
      <c r="E14" s="402"/>
      <c r="F14" s="402"/>
      <c r="G14" s="402"/>
      <c r="H14" s="403"/>
      <c r="I14" s="144"/>
    </row>
    <row r="15" spans="1:10" ht="14.25" customHeight="1" x14ac:dyDescent="0.2">
      <c r="A15" s="168" t="s">
        <v>6</v>
      </c>
      <c r="B15" s="169" t="s">
        <v>102</v>
      </c>
      <c r="C15" s="170">
        <v>4</v>
      </c>
      <c r="D15" s="171">
        <v>80</v>
      </c>
      <c r="E15" s="172">
        <f>C15*D15</f>
        <v>320</v>
      </c>
      <c r="F15" s="116"/>
      <c r="G15" s="173"/>
      <c r="H15" s="174"/>
      <c r="I15" s="144"/>
      <c r="J15" s="175"/>
    </row>
    <row r="16" spans="1:10" ht="15" customHeight="1" x14ac:dyDescent="0.2">
      <c r="A16" s="178" t="s">
        <v>7</v>
      </c>
      <c r="B16" s="176" t="s">
        <v>104</v>
      </c>
      <c r="C16" s="240">
        <v>2</v>
      </c>
      <c r="D16" s="241">
        <v>20</v>
      </c>
      <c r="E16" s="242">
        <f t="shared" ref="E16:E19" si="1">C16*D16</f>
        <v>40</v>
      </c>
      <c r="F16" s="116"/>
      <c r="G16" s="173"/>
      <c r="H16" s="174"/>
      <c r="I16" s="144"/>
      <c r="J16" s="179"/>
    </row>
    <row r="17" spans="1:10" ht="15" customHeight="1" x14ac:dyDescent="0.2">
      <c r="A17" s="178" t="s">
        <v>13</v>
      </c>
      <c r="B17" s="176" t="s">
        <v>103</v>
      </c>
      <c r="C17" s="240">
        <v>4</v>
      </c>
      <c r="D17" s="241">
        <v>60</v>
      </c>
      <c r="E17" s="242">
        <f t="shared" si="1"/>
        <v>240</v>
      </c>
      <c r="F17" s="116"/>
      <c r="G17" s="173"/>
      <c r="H17" s="174"/>
      <c r="I17" s="144"/>
      <c r="J17" s="179"/>
    </row>
    <row r="18" spans="1:10" ht="15" customHeight="1" x14ac:dyDescent="0.2">
      <c r="A18" s="180" t="s">
        <v>14</v>
      </c>
      <c r="B18" s="176" t="s">
        <v>105</v>
      </c>
      <c r="C18" s="240">
        <v>2</v>
      </c>
      <c r="D18" s="241">
        <v>20</v>
      </c>
      <c r="E18" s="242">
        <f t="shared" si="1"/>
        <v>40</v>
      </c>
      <c r="F18" s="116"/>
      <c r="G18" s="173"/>
      <c r="H18" s="174"/>
      <c r="I18" s="144"/>
      <c r="J18" s="179"/>
    </row>
    <row r="19" spans="1:10" ht="15" customHeight="1" x14ac:dyDescent="0.2">
      <c r="A19" s="180" t="s">
        <v>15</v>
      </c>
      <c r="B19" s="176" t="s">
        <v>106</v>
      </c>
      <c r="C19" s="240">
        <v>1</v>
      </c>
      <c r="D19" s="241">
        <v>80</v>
      </c>
      <c r="E19" s="242">
        <f t="shared" si="1"/>
        <v>80</v>
      </c>
      <c r="F19" s="116"/>
      <c r="G19" s="173"/>
      <c r="H19" s="174"/>
      <c r="I19" s="144"/>
      <c r="J19" s="179"/>
    </row>
    <row r="20" spans="1:10" ht="15" customHeight="1" x14ac:dyDescent="0.2">
      <c r="A20" s="180" t="s">
        <v>16</v>
      </c>
      <c r="B20" s="176" t="s">
        <v>110</v>
      </c>
      <c r="C20" s="240">
        <v>1</v>
      </c>
      <c r="D20" s="241">
        <v>24</v>
      </c>
      <c r="E20" s="242">
        <f t="shared" ref="E20:E26" si="2">C20*D20</f>
        <v>24</v>
      </c>
      <c r="F20" s="116"/>
      <c r="G20" s="173"/>
      <c r="H20" s="174"/>
      <c r="I20" s="144"/>
      <c r="J20" s="177"/>
    </row>
    <row r="21" spans="1:10" ht="15" customHeight="1" x14ac:dyDescent="0.2">
      <c r="A21" s="180" t="s">
        <v>107</v>
      </c>
      <c r="B21" s="181" t="s">
        <v>111</v>
      </c>
      <c r="C21" s="240">
        <v>1</v>
      </c>
      <c r="D21" s="241">
        <v>80</v>
      </c>
      <c r="E21" s="242">
        <f t="shared" si="2"/>
        <v>80</v>
      </c>
      <c r="F21" s="116"/>
      <c r="G21" s="173"/>
      <c r="H21" s="174"/>
      <c r="I21" s="144"/>
      <c r="J21" s="177"/>
    </row>
    <row r="22" spans="1:10" ht="15" customHeight="1" x14ac:dyDescent="0.2">
      <c r="A22" s="278" t="s">
        <v>108</v>
      </c>
      <c r="B22" s="188" t="s">
        <v>112</v>
      </c>
      <c r="C22" s="280">
        <v>2</v>
      </c>
      <c r="D22" s="243">
        <v>50</v>
      </c>
      <c r="E22" s="244">
        <f t="shared" si="2"/>
        <v>100</v>
      </c>
      <c r="F22" s="117"/>
      <c r="G22" s="182"/>
      <c r="H22" s="174"/>
      <c r="I22" s="144"/>
      <c r="J22" s="177"/>
    </row>
    <row r="23" spans="1:10" ht="15" customHeight="1" x14ac:dyDescent="0.2">
      <c r="A23" s="180" t="s">
        <v>109</v>
      </c>
      <c r="B23" s="181" t="s">
        <v>113</v>
      </c>
      <c r="C23" s="248">
        <v>1</v>
      </c>
      <c r="D23" s="249">
        <v>30</v>
      </c>
      <c r="E23" s="249">
        <f t="shared" si="2"/>
        <v>30</v>
      </c>
      <c r="F23" s="279"/>
      <c r="G23" s="198"/>
      <c r="H23" s="174"/>
      <c r="I23" s="144"/>
      <c r="J23" s="177"/>
    </row>
    <row r="24" spans="1:10" ht="15" customHeight="1" x14ac:dyDescent="0.2">
      <c r="A24" s="180" t="s">
        <v>114</v>
      </c>
      <c r="B24" s="188" t="s">
        <v>117</v>
      </c>
      <c r="C24" s="248">
        <v>1</v>
      </c>
      <c r="D24" s="249">
        <v>24</v>
      </c>
      <c r="E24" s="249">
        <f t="shared" si="2"/>
        <v>24</v>
      </c>
      <c r="F24" s="279"/>
      <c r="G24" s="198"/>
      <c r="H24" s="174"/>
      <c r="I24" s="144"/>
      <c r="J24" s="177"/>
    </row>
    <row r="25" spans="1:10" ht="15" customHeight="1" x14ac:dyDescent="0.2">
      <c r="A25" s="199" t="s">
        <v>115</v>
      </c>
      <c r="B25" s="188" t="s">
        <v>118</v>
      </c>
      <c r="C25" s="251">
        <v>1</v>
      </c>
      <c r="D25" s="252">
        <v>80</v>
      </c>
      <c r="E25" s="252">
        <f t="shared" si="2"/>
        <v>80</v>
      </c>
      <c r="F25" s="282"/>
      <c r="G25" s="283"/>
      <c r="H25" s="284"/>
      <c r="I25" s="144"/>
      <c r="J25" s="177"/>
    </row>
    <row r="26" spans="1:10" ht="15" customHeight="1" x14ac:dyDescent="0.2">
      <c r="A26" s="187" t="s">
        <v>116</v>
      </c>
      <c r="B26" s="188" t="s">
        <v>119</v>
      </c>
      <c r="C26" s="248">
        <v>1</v>
      </c>
      <c r="D26" s="249">
        <v>24</v>
      </c>
      <c r="E26" s="249">
        <f t="shared" si="2"/>
        <v>24</v>
      </c>
      <c r="F26" s="279"/>
      <c r="G26" s="198"/>
      <c r="H26" s="384"/>
      <c r="I26" s="144"/>
      <c r="J26" s="177"/>
    </row>
    <row r="27" spans="1:10" ht="15" customHeight="1" x14ac:dyDescent="0.2">
      <c r="A27" s="187" t="s">
        <v>142</v>
      </c>
      <c r="B27" s="188" t="s">
        <v>145</v>
      </c>
      <c r="C27" s="248"/>
      <c r="D27" s="249"/>
      <c r="E27" s="249">
        <f t="shared" ref="E27:E29" si="3">C27*D27</f>
        <v>0</v>
      </c>
      <c r="F27" s="279"/>
      <c r="G27" s="198"/>
      <c r="H27" s="384"/>
      <c r="I27" s="144"/>
      <c r="J27" s="177"/>
    </row>
    <row r="28" spans="1:10" ht="15" customHeight="1" x14ac:dyDescent="0.2">
      <c r="A28" s="187" t="s">
        <v>143</v>
      </c>
      <c r="B28" s="188" t="s">
        <v>145</v>
      </c>
      <c r="C28" s="248"/>
      <c r="D28" s="249"/>
      <c r="E28" s="249">
        <f t="shared" si="3"/>
        <v>0</v>
      </c>
      <c r="F28" s="279"/>
      <c r="G28" s="198"/>
      <c r="H28" s="384"/>
      <c r="I28" s="144"/>
      <c r="J28" s="177"/>
    </row>
    <row r="29" spans="1:10" ht="15" customHeight="1" x14ac:dyDescent="0.2">
      <c r="A29" s="187" t="s">
        <v>144</v>
      </c>
      <c r="B29" s="188" t="s">
        <v>145</v>
      </c>
      <c r="C29" s="248"/>
      <c r="D29" s="249"/>
      <c r="E29" s="249">
        <f t="shared" si="3"/>
        <v>0</v>
      </c>
      <c r="F29" s="279"/>
      <c r="G29" s="198"/>
      <c r="H29" s="384"/>
      <c r="I29" s="144"/>
      <c r="J29" s="177"/>
    </row>
    <row r="30" spans="1:10" ht="15" customHeight="1" x14ac:dyDescent="0.2">
      <c r="A30" s="183" t="s">
        <v>20</v>
      </c>
      <c r="B30" s="184"/>
      <c r="C30" s="245"/>
      <c r="D30" s="246"/>
      <c r="E30" s="247">
        <f>SUM(E15:E26)</f>
        <v>1082</v>
      </c>
      <c r="F30" s="118"/>
      <c r="G30" s="185"/>
      <c r="H30" s="275">
        <f>SUM(H15:H29)</f>
        <v>0</v>
      </c>
      <c r="I30" s="144"/>
      <c r="J30" s="186"/>
    </row>
    <row r="31" spans="1:10" ht="15" customHeight="1" x14ac:dyDescent="0.2">
      <c r="A31" s="187"/>
      <c r="B31" s="188"/>
      <c r="C31" s="248"/>
      <c r="D31" s="249"/>
      <c r="E31" s="250"/>
      <c r="F31" s="118"/>
      <c r="G31" s="185"/>
      <c r="H31" s="189"/>
      <c r="I31" s="144"/>
      <c r="J31" s="179"/>
    </row>
    <row r="32" spans="1:10" ht="15" customHeight="1" x14ac:dyDescent="0.2">
      <c r="A32" s="183" t="s">
        <v>120</v>
      </c>
      <c r="B32" s="190">
        <v>0.25</v>
      </c>
      <c r="C32" s="245"/>
      <c r="D32" s="246"/>
      <c r="E32" s="247">
        <f>(E30)*B32</f>
        <v>270.5</v>
      </c>
      <c r="F32" s="118"/>
      <c r="G32" s="185"/>
      <c r="H32" s="191"/>
      <c r="I32" s="144"/>
      <c r="J32" s="186"/>
    </row>
    <row r="33" spans="1:10" ht="15" customHeight="1" x14ac:dyDescent="0.2">
      <c r="A33" s="183"/>
      <c r="B33" s="190"/>
      <c r="C33" s="245"/>
      <c r="D33" s="246"/>
      <c r="E33" s="247"/>
      <c r="F33" s="118"/>
      <c r="G33" s="185"/>
      <c r="H33" s="189"/>
      <c r="I33" s="144"/>
      <c r="J33" s="186"/>
    </row>
    <row r="34" spans="1:10" ht="15" customHeight="1" x14ac:dyDescent="0.2">
      <c r="A34" s="183" t="s">
        <v>121</v>
      </c>
      <c r="B34" s="190"/>
      <c r="C34" s="245"/>
      <c r="D34" s="246"/>
      <c r="E34" s="247">
        <f>E30+E32</f>
        <v>1352.5</v>
      </c>
      <c r="F34" s="118"/>
      <c r="G34" s="185"/>
      <c r="H34" s="275">
        <f>H30+H32</f>
        <v>0</v>
      </c>
      <c r="I34" s="144"/>
      <c r="J34" s="186"/>
    </row>
    <row r="35" spans="1:10" ht="15" customHeight="1" thickBot="1" x14ac:dyDescent="0.25">
      <c r="A35" s="192"/>
      <c r="B35" s="193"/>
      <c r="C35" s="194"/>
      <c r="D35" s="195"/>
      <c r="E35" s="196"/>
      <c r="F35" s="385"/>
      <c r="G35" s="386"/>
      <c r="H35" s="387"/>
      <c r="I35" s="144"/>
      <c r="J35" s="197"/>
    </row>
    <row r="36" spans="1:10" s="141" customFormat="1" ht="20.100000000000001" customHeight="1" thickBot="1" x14ac:dyDescent="0.25">
      <c r="A36" s="202" t="s">
        <v>22</v>
      </c>
      <c r="B36" s="404" t="s">
        <v>122</v>
      </c>
      <c r="C36" s="405"/>
      <c r="D36" s="405"/>
      <c r="E36" s="405"/>
      <c r="F36" s="405"/>
      <c r="G36" s="405"/>
      <c r="H36" s="406"/>
      <c r="I36" s="140"/>
      <c r="J36" s="203"/>
    </row>
    <row r="37" spans="1:10" s="141" customFormat="1" ht="15" customHeight="1" x14ac:dyDescent="0.2">
      <c r="A37" s="204" t="s">
        <v>123</v>
      </c>
      <c r="B37" s="205" t="s">
        <v>126</v>
      </c>
      <c r="C37" s="281">
        <v>1</v>
      </c>
      <c r="D37" s="206">
        <v>150</v>
      </c>
      <c r="E37" s="207">
        <f>C37*D37</f>
        <v>150</v>
      </c>
      <c r="F37" s="119"/>
      <c r="G37" s="208"/>
      <c r="H37" s="209"/>
      <c r="I37" s="140"/>
      <c r="J37" s="200"/>
    </row>
    <row r="38" spans="1:10" s="141" customFormat="1" ht="15" customHeight="1" x14ac:dyDescent="0.2">
      <c r="A38" s="213" t="s">
        <v>23</v>
      </c>
      <c r="B38" s="210" t="s">
        <v>125</v>
      </c>
      <c r="C38" s="254">
        <v>0.4</v>
      </c>
      <c r="D38" s="254">
        <v>756</v>
      </c>
      <c r="E38" s="255">
        <f>C38*D38</f>
        <v>302.40000000000003</v>
      </c>
      <c r="F38" s="120"/>
      <c r="G38" s="211"/>
      <c r="H38" s="212"/>
      <c r="I38" s="140"/>
      <c r="J38" s="201"/>
    </row>
    <row r="39" spans="1:10" s="141" customFormat="1" ht="15" customHeight="1" x14ac:dyDescent="0.2">
      <c r="A39" s="213" t="s">
        <v>27</v>
      </c>
      <c r="B39" s="210" t="s">
        <v>127</v>
      </c>
      <c r="C39" s="254">
        <v>0.32</v>
      </c>
      <c r="D39" s="254">
        <v>252</v>
      </c>
      <c r="E39" s="255">
        <f>C39*D39</f>
        <v>80.64</v>
      </c>
      <c r="F39" s="120"/>
      <c r="G39" s="211"/>
      <c r="H39" s="212"/>
      <c r="I39" s="140"/>
      <c r="J39" s="201"/>
    </row>
    <row r="40" spans="1:10" s="141" customFormat="1" ht="15" customHeight="1" x14ac:dyDescent="0.2">
      <c r="A40" s="213" t="s">
        <v>28</v>
      </c>
      <c r="B40" s="210" t="s">
        <v>128</v>
      </c>
      <c r="C40" s="254">
        <v>0.2</v>
      </c>
      <c r="D40" s="254">
        <v>252</v>
      </c>
      <c r="E40" s="255">
        <f t="shared" ref="E40:E47" si="4">C40*D40</f>
        <v>50.400000000000006</v>
      </c>
      <c r="F40" s="120"/>
      <c r="G40" s="211"/>
      <c r="H40" s="212"/>
      <c r="I40" s="140"/>
      <c r="J40" s="201"/>
    </row>
    <row r="41" spans="1:10" s="141" customFormat="1" ht="15" customHeight="1" x14ac:dyDescent="0.2">
      <c r="A41" s="213" t="s">
        <v>29</v>
      </c>
      <c r="B41" s="210" t="s">
        <v>129</v>
      </c>
      <c r="C41" s="253">
        <v>1</v>
      </c>
      <c r="D41" s="254">
        <v>50</v>
      </c>
      <c r="E41" s="255">
        <f t="shared" si="4"/>
        <v>50</v>
      </c>
      <c r="F41" s="120"/>
      <c r="G41" s="211"/>
      <c r="H41" s="212"/>
      <c r="I41" s="140"/>
      <c r="J41" s="201"/>
    </row>
    <row r="42" spans="1:10" s="141" customFormat="1" ht="15" customHeight="1" x14ac:dyDescent="0.2">
      <c r="A42" s="213" t="s">
        <v>30</v>
      </c>
      <c r="B42" s="210" t="s">
        <v>130</v>
      </c>
      <c r="C42" s="253">
        <v>1</v>
      </c>
      <c r="D42" s="254">
        <v>16</v>
      </c>
      <c r="E42" s="255">
        <f t="shared" si="4"/>
        <v>16</v>
      </c>
      <c r="F42" s="120"/>
      <c r="G42" s="211"/>
      <c r="H42" s="212"/>
      <c r="I42" s="140"/>
      <c r="J42" s="201"/>
    </row>
    <row r="43" spans="1:10" s="141" customFormat="1" ht="15" customHeight="1" x14ac:dyDescent="0.2">
      <c r="A43" s="213" t="s">
        <v>31</v>
      </c>
      <c r="B43" s="210" t="s">
        <v>131</v>
      </c>
      <c r="C43" s="253">
        <v>1</v>
      </c>
      <c r="D43" s="254">
        <v>12</v>
      </c>
      <c r="E43" s="255">
        <f t="shared" si="4"/>
        <v>12</v>
      </c>
      <c r="F43" s="120"/>
      <c r="G43" s="211"/>
      <c r="H43" s="212"/>
      <c r="I43" s="140"/>
      <c r="J43" s="201"/>
    </row>
    <row r="44" spans="1:10" s="141" customFormat="1" ht="15" customHeight="1" x14ac:dyDescent="0.2">
      <c r="A44" s="213" t="s">
        <v>32</v>
      </c>
      <c r="B44" s="210" t="s">
        <v>139</v>
      </c>
      <c r="C44" s="253">
        <v>1</v>
      </c>
      <c r="D44" s="254">
        <v>60</v>
      </c>
      <c r="E44" s="255">
        <f t="shared" si="4"/>
        <v>60</v>
      </c>
      <c r="F44" s="120"/>
      <c r="G44" s="211"/>
      <c r="H44" s="212"/>
      <c r="I44" s="140"/>
      <c r="J44" s="201"/>
    </row>
    <row r="45" spans="1:10" s="141" customFormat="1" ht="15" customHeight="1" x14ac:dyDescent="0.2">
      <c r="A45" s="213" t="s">
        <v>33</v>
      </c>
      <c r="B45" s="210" t="s">
        <v>145</v>
      </c>
      <c r="C45" s="253"/>
      <c r="D45" s="254"/>
      <c r="E45" s="255">
        <f t="shared" si="4"/>
        <v>0</v>
      </c>
      <c r="F45" s="120"/>
      <c r="G45" s="211"/>
      <c r="H45" s="212"/>
      <c r="I45" s="140"/>
      <c r="J45" s="201"/>
    </row>
    <row r="46" spans="1:10" s="141" customFormat="1" ht="15" customHeight="1" x14ac:dyDescent="0.2">
      <c r="A46" s="213" t="s">
        <v>34</v>
      </c>
      <c r="B46" s="210" t="s">
        <v>145</v>
      </c>
      <c r="C46" s="253"/>
      <c r="D46" s="254"/>
      <c r="E46" s="255">
        <f t="shared" si="4"/>
        <v>0</v>
      </c>
      <c r="F46" s="120"/>
      <c r="G46" s="211"/>
      <c r="H46" s="212"/>
      <c r="I46" s="140"/>
      <c r="J46" s="201"/>
    </row>
    <row r="47" spans="1:10" s="141" customFormat="1" ht="15" customHeight="1" x14ac:dyDescent="0.2">
      <c r="A47" s="213" t="s">
        <v>35</v>
      </c>
      <c r="B47" s="210" t="s">
        <v>145</v>
      </c>
      <c r="C47" s="253"/>
      <c r="D47" s="254"/>
      <c r="E47" s="255">
        <f t="shared" si="4"/>
        <v>0</v>
      </c>
      <c r="F47" s="120"/>
      <c r="G47" s="211"/>
      <c r="H47" s="212"/>
      <c r="I47" s="140"/>
      <c r="J47" s="201"/>
    </row>
    <row r="48" spans="1:10" s="141" customFormat="1" ht="15" customHeight="1" x14ac:dyDescent="0.2">
      <c r="A48" s="214" t="s">
        <v>20</v>
      </c>
      <c r="B48" s="215"/>
      <c r="C48" s="256"/>
      <c r="D48" s="257"/>
      <c r="E48" s="258">
        <f>SUM(E37:E44)</f>
        <v>721.44</v>
      </c>
      <c r="F48" s="120"/>
      <c r="G48" s="211"/>
      <c r="H48" s="276">
        <f>SUM(H37:H47)</f>
        <v>0</v>
      </c>
      <c r="I48" s="140"/>
      <c r="J48" s="200"/>
    </row>
    <row r="49" spans="1:10" s="141" customFormat="1" ht="15" customHeight="1" x14ac:dyDescent="0.2">
      <c r="A49" s="216"/>
      <c r="B49" s="215"/>
      <c r="C49" s="256"/>
      <c r="D49" s="257"/>
      <c r="E49" s="258"/>
      <c r="F49" s="120"/>
      <c r="G49" s="211"/>
      <c r="H49" s="212"/>
      <c r="I49" s="140"/>
      <c r="J49" s="200"/>
    </row>
    <row r="50" spans="1:10" s="141" customFormat="1" ht="15" customHeight="1" x14ac:dyDescent="0.2">
      <c r="A50" s="214" t="s">
        <v>132</v>
      </c>
      <c r="B50" s="217">
        <v>0.25</v>
      </c>
      <c r="C50" s="259"/>
      <c r="D50" s="260"/>
      <c r="E50" s="261">
        <f>E48*B50</f>
        <v>180.36</v>
      </c>
      <c r="F50" s="120"/>
      <c r="G50" s="211"/>
      <c r="H50" s="218"/>
      <c r="I50" s="140"/>
      <c r="J50" s="186"/>
    </row>
    <row r="51" spans="1:10" s="141" customFormat="1" ht="15" customHeight="1" x14ac:dyDescent="0.2">
      <c r="A51" s="214"/>
      <c r="B51" s="217"/>
      <c r="C51" s="259"/>
      <c r="D51" s="260"/>
      <c r="E51" s="258"/>
      <c r="F51" s="120"/>
      <c r="G51" s="211"/>
      <c r="H51" s="212"/>
      <c r="I51" s="140"/>
      <c r="J51" s="186"/>
    </row>
    <row r="52" spans="1:10" s="141" customFormat="1" ht="15" customHeight="1" x14ac:dyDescent="0.2">
      <c r="A52" s="214" t="s">
        <v>133</v>
      </c>
      <c r="B52" s="217"/>
      <c r="C52" s="259"/>
      <c r="D52" s="260"/>
      <c r="E52" s="258">
        <f>SUM(E48:E50)</f>
        <v>901.80000000000007</v>
      </c>
      <c r="F52" s="120"/>
      <c r="G52" s="211"/>
      <c r="H52" s="276">
        <f>H48+H50</f>
        <v>0</v>
      </c>
      <c r="I52" s="140"/>
      <c r="J52" s="186"/>
    </row>
    <row r="53" spans="1:10" s="141" customFormat="1" ht="15" customHeight="1" thickBot="1" x14ac:dyDescent="0.25">
      <c r="A53" s="219"/>
      <c r="B53" s="220"/>
      <c r="C53" s="262"/>
      <c r="D53" s="263"/>
      <c r="E53" s="264"/>
      <c r="F53" s="121"/>
      <c r="G53" s="221"/>
      <c r="H53" s="222"/>
      <c r="I53" s="140"/>
      <c r="J53" s="197"/>
    </row>
    <row r="54" spans="1:10" s="141" customFormat="1" ht="20.100000000000001" customHeight="1" thickBot="1" x14ac:dyDescent="0.25">
      <c r="A54" s="285" t="s">
        <v>24</v>
      </c>
      <c r="B54" s="407" t="s">
        <v>134</v>
      </c>
      <c r="C54" s="408"/>
      <c r="D54" s="408"/>
      <c r="E54" s="408"/>
      <c r="F54" s="408"/>
      <c r="G54" s="408"/>
      <c r="H54" s="409"/>
      <c r="I54" s="140"/>
      <c r="J54" s="203"/>
    </row>
    <row r="55" spans="1:10" s="141" customFormat="1" ht="15" customHeight="1" x14ac:dyDescent="0.2">
      <c r="A55" s="286" t="s">
        <v>8</v>
      </c>
      <c r="B55" s="287" t="s">
        <v>135</v>
      </c>
      <c r="C55" s="288">
        <v>1</v>
      </c>
      <c r="D55" s="289">
        <v>360</v>
      </c>
      <c r="E55" s="290">
        <f>C55*D55</f>
        <v>360</v>
      </c>
      <c r="F55" s="291"/>
      <c r="G55" s="292"/>
      <c r="H55" s="293"/>
      <c r="I55" s="140"/>
      <c r="J55" s="201"/>
    </row>
    <row r="56" spans="1:10" s="141" customFormat="1" ht="13.5" customHeight="1" x14ac:dyDescent="0.2">
      <c r="A56" s="294" t="s">
        <v>9</v>
      </c>
      <c r="B56" s="287" t="s">
        <v>26</v>
      </c>
      <c r="C56" s="288">
        <v>1</v>
      </c>
      <c r="D56" s="289">
        <v>40</v>
      </c>
      <c r="E56" s="290">
        <f t="shared" ref="E56:E64" si="5">C56*D56</f>
        <v>40</v>
      </c>
      <c r="F56" s="291"/>
      <c r="G56" s="292"/>
      <c r="H56" s="293"/>
      <c r="I56" s="140"/>
      <c r="J56" s="200"/>
    </row>
    <row r="57" spans="1:10" s="141" customFormat="1" ht="13.5" customHeight="1" x14ac:dyDescent="0.2">
      <c r="A57" s="294" t="s">
        <v>10</v>
      </c>
      <c r="B57" s="287" t="s">
        <v>136</v>
      </c>
      <c r="C57" s="288">
        <v>1</v>
      </c>
      <c r="D57" s="289">
        <v>22</v>
      </c>
      <c r="E57" s="290">
        <f t="shared" si="5"/>
        <v>22</v>
      </c>
      <c r="F57" s="291"/>
      <c r="G57" s="292"/>
      <c r="H57" s="293"/>
      <c r="I57" s="140"/>
      <c r="J57" s="200"/>
    </row>
    <row r="58" spans="1:10" s="141" customFormat="1" ht="13.5" customHeight="1" x14ac:dyDescent="0.2">
      <c r="A58" s="294" t="s">
        <v>17</v>
      </c>
      <c r="B58" s="287" t="s">
        <v>137</v>
      </c>
      <c r="C58" s="288">
        <v>1</v>
      </c>
      <c r="D58" s="289">
        <v>21</v>
      </c>
      <c r="E58" s="290">
        <f t="shared" ref="E58" si="6">C58*D58</f>
        <v>21</v>
      </c>
      <c r="F58" s="291"/>
      <c r="G58" s="292"/>
      <c r="H58" s="293"/>
      <c r="I58" s="140"/>
      <c r="J58" s="200"/>
    </row>
    <row r="59" spans="1:10" s="141" customFormat="1" ht="13.5" customHeight="1" x14ac:dyDescent="0.2">
      <c r="A59" s="294" t="s">
        <v>18</v>
      </c>
      <c r="B59" s="287" t="s">
        <v>124</v>
      </c>
      <c r="C59" s="288">
        <v>2</v>
      </c>
      <c r="D59" s="289">
        <v>17</v>
      </c>
      <c r="E59" s="290">
        <f t="shared" si="5"/>
        <v>34</v>
      </c>
      <c r="F59" s="291"/>
      <c r="G59" s="292"/>
      <c r="H59" s="293"/>
      <c r="I59" s="140"/>
      <c r="J59" s="200"/>
    </row>
    <row r="60" spans="1:10" s="141" customFormat="1" ht="13.5" customHeight="1" x14ac:dyDescent="0.2">
      <c r="A60" s="294" t="s">
        <v>36</v>
      </c>
      <c r="B60" s="287" t="s">
        <v>138</v>
      </c>
      <c r="C60" s="288">
        <v>1</v>
      </c>
      <c r="D60" s="289">
        <v>4</v>
      </c>
      <c r="E60" s="290">
        <f t="shared" si="5"/>
        <v>4</v>
      </c>
      <c r="F60" s="291"/>
      <c r="G60" s="292"/>
      <c r="H60" s="293"/>
      <c r="I60" s="140"/>
      <c r="J60" s="200"/>
    </row>
    <row r="61" spans="1:10" s="141" customFormat="1" ht="13.5" customHeight="1" x14ac:dyDescent="0.2">
      <c r="A61" s="294" t="s">
        <v>37</v>
      </c>
      <c r="B61" s="287" t="s">
        <v>140</v>
      </c>
      <c r="C61" s="288">
        <v>1</v>
      </c>
      <c r="D61" s="289">
        <v>15</v>
      </c>
      <c r="E61" s="290">
        <f t="shared" si="5"/>
        <v>15</v>
      </c>
      <c r="F61" s="291"/>
      <c r="G61" s="292"/>
      <c r="H61" s="293"/>
      <c r="I61" s="140"/>
      <c r="J61" s="200"/>
    </row>
    <row r="62" spans="1:10" s="141" customFormat="1" ht="13.5" customHeight="1" x14ac:dyDescent="0.2">
      <c r="A62" s="294" t="s">
        <v>141</v>
      </c>
      <c r="B62" s="287" t="s">
        <v>145</v>
      </c>
      <c r="C62" s="288"/>
      <c r="D62" s="289"/>
      <c r="E62" s="290">
        <f t="shared" si="5"/>
        <v>0</v>
      </c>
      <c r="F62" s="291"/>
      <c r="G62" s="292"/>
      <c r="H62" s="293"/>
      <c r="I62" s="140"/>
      <c r="J62" s="200"/>
    </row>
    <row r="63" spans="1:10" s="141" customFormat="1" ht="13.5" customHeight="1" x14ac:dyDescent="0.2">
      <c r="A63" s="294" t="s">
        <v>146</v>
      </c>
      <c r="B63" s="287" t="s">
        <v>145</v>
      </c>
      <c r="C63" s="288"/>
      <c r="D63" s="289"/>
      <c r="E63" s="290">
        <f t="shared" si="5"/>
        <v>0</v>
      </c>
      <c r="F63" s="291"/>
      <c r="G63" s="292"/>
      <c r="H63" s="293"/>
      <c r="I63" s="140"/>
      <c r="J63" s="200"/>
    </row>
    <row r="64" spans="1:10" s="141" customFormat="1" ht="13.5" customHeight="1" x14ac:dyDescent="0.2">
      <c r="A64" s="294" t="s">
        <v>147</v>
      </c>
      <c r="B64" s="287" t="s">
        <v>145</v>
      </c>
      <c r="C64" s="288"/>
      <c r="D64" s="289"/>
      <c r="E64" s="290">
        <f t="shared" si="5"/>
        <v>0</v>
      </c>
      <c r="F64" s="291"/>
      <c r="G64" s="292"/>
      <c r="H64" s="293"/>
      <c r="I64" s="140"/>
      <c r="J64" s="200"/>
    </row>
    <row r="65" spans="1:10" s="141" customFormat="1" ht="13.5" customHeight="1" x14ac:dyDescent="0.2">
      <c r="A65" s="295" t="s">
        <v>20</v>
      </c>
      <c r="B65" s="296"/>
      <c r="C65" s="297"/>
      <c r="D65" s="298"/>
      <c r="E65" s="299">
        <f>SUM(E55:E61)</f>
        <v>496</v>
      </c>
      <c r="F65" s="291"/>
      <c r="G65" s="292"/>
      <c r="H65" s="299">
        <f>SUM(H55:H64)</f>
        <v>0</v>
      </c>
      <c r="I65" s="140"/>
      <c r="J65" s="186"/>
    </row>
    <row r="66" spans="1:10" s="141" customFormat="1" ht="13.5" customHeight="1" x14ac:dyDescent="0.2">
      <c r="A66" s="295"/>
      <c r="B66" s="296"/>
      <c r="C66" s="297"/>
      <c r="D66" s="298"/>
      <c r="E66" s="299"/>
      <c r="F66" s="291"/>
      <c r="G66" s="292"/>
      <c r="H66" s="299"/>
      <c r="I66" s="140"/>
      <c r="J66" s="186"/>
    </row>
    <row r="67" spans="1:10" s="141" customFormat="1" ht="13.5" customHeight="1" x14ac:dyDescent="0.2">
      <c r="A67" s="295" t="s">
        <v>177</v>
      </c>
      <c r="B67" s="300">
        <v>0.25</v>
      </c>
      <c r="C67" s="297"/>
      <c r="D67" s="298"/>
      <c r="E67" s="299">
        <f>E65*B67</f>
        <v>124</v>
      </c>
      <c r="F67" s="291"/>
      <c r="G67" s="292"/>
      <c r="H67" s="299"/>
      <c r="I67" s="140"/>
      <c r="J67" s="186"/>
    </row>
    <row r="68" spans="1:10" s="141" customFormat="1" ht="13.5" customHeight="1" x14ac:dyDescent="0.2">
      <c r="A68" s="295"/>
      <c r="B68" s="300"/>
      <c r="C68" s="297"/>
      <c r="D68" s="298"/>
      <c r="E68" s="290"/>
      <c r="F68" s="291"/>
      <c r="G68" s="292"/>
      <c r="H68" s="293"/>
      <c r="I68" s="140"/>
      <c r="J68" s="186"/>
    </row>
    <row r="69" spans="1:10" s="141" customFormat="1" ht="13.5" customHeight="1" x14ac:dyDescent="0.2">
      <c r="A69" s="295" t="s">
        <v>166</v>
      </c>
      <c r="B69" s="300"/>
      <c r="C69" s="297"/>
      <c r="D69" s="298"/>
      <c r="E69" s="299">
        <f>E65+E67</f>
        <v>620</v>
      </c>
      <c r="F69" s="291"/>
      <c r="G69" s="292"/>
      <c r="H69" s="299">
        <f>H65+H67</f>
        <v>0</v>
      </c>
      <c r="I69" s="140"/>
      <c r="J69" s="186"/>
    </row>
    <row r="70" spans="1:10" s="141" customFormat="1" ht="13.5" customHeight="1" thickBot="1" x14ac:dyDescent="0.25">
      <c r="A70" s="301"/>
      <c r="B70" s="302"/>
      <c r="C70" s="303"/>
      <c r="D70" s="304"/>
      <c r="E70" s="305"/>
      <c r="F70" s="306"/>
      <c r="G70" s="304"/>
      <c r="H70" s="305"/>
      <c r="I70" s="140"/>
      <c r="J70" s="197"/>
    </row>
    <row r="71" spans="1:10" ht="13.5" customHeight="1" thickBot="1" x14ac:dyDescent="0.25">
      <c r="A71" s="378"/>
      <c r="B71" s="379" t="s">
        <v>176</v>
      </c>
      <c r="C71" s="380"/>
      <c r="D71" s="380"/>
      <c r="E71" s="381">
        <f>E69+E52+E34+E12</f>
        <v>3050.3</v>
      </c>
      <c r="F71" s="380"/>
      <c r="G71" s="380"/>
      <c r="H71" s="382">
        <f>H69+H52+H34+H12</f>
        <v>0</v>
      </c>
      <c r="I71" s="144"/>
      <c r="J71" s="223"/>
    </row>
    <row r="72" spans="1:10" ht="15.75" customHeight="1" thickBot="1" x14ac:dyDescent="0.25">
      <c r="I72" s="144"/>
      <c r="J72" s="224"/>
    </row>
    <row r="73" spans="1:10" ht="20.100000000000001" customHeight="1" thickBot="1" x14ac:dyDescent="0.25">
      <c r="A73" s="225" t="s">
        <v>19</v>
      </c>
      <c r="B73" s="398" t="s">
        <v>181</v>
      </c>
      <c r="C73" s="399"/>
      <c r="D73" s="399"/>
      <c r="E73" s="399"/>
      <c r="F73" s="399"/>
      <c r="G73" s="399"/>
      <c r="H73" s="400"/>
      <c r="I73" s="144"/>
      <c r="J73" s="223"/>
    </row>
    <row r="74" spans="1:10" ht="15.75" customHeight="1" thickBot="1" x14ac:dyDescent="0.25">
      <c r="I74" s="144"/>
      <c r="J74" s="224"/>
    </row>
    <row r="75" spans="1:10" ht="15.75" customHeight="1" x14ac:dyDescent="0.2">
      <c r="A75" s="334" t="s">
        <v>25</v>
      </c>
      <c r="B75" s="335" t="s">
        <v>148</v>
      </c>
      <c r="C75" s="265"/>
      <c r="D75" s="266"/>
      <c r="E75" s="267"/>
      <c r="F75" s="122"/>
      <c r="G75" s="226"/>
      <c r="H75" s="227"/>
      <c r="I75" s="144"/>
      <c r="J75" s="200"/>
    </row>
    <row r="76" spans="1:10" ht="15.75" customHeight="1" x14ac:dyDescent="0.2">
      <c r="A76" s="228" t="s">
        <v>149</v>
      </c>
      <c r="B76" s="229" t="s">
        <v>150</v>
      </c>
      <c r="C76" s="268">
        <v>1</v>
      </c>
      <c r="D76" s="269">
        <v>200</v>
      </c>
      <c r="E76" s="270">
        <f t="shared" ref="E76" si="7">C76*D76</f>
        <v>200</v>
      </c>
      <c r="F76" s="123"/>
      <c r="G76" s="230"/>
      <c r="H76" s="231"/>
      <c r="I76" s="144"/>
      <c r="J76" s="200"/>
    </row>
    <row r="77" spans="1:10" ht="15.75" customHeight="1" x14ac:dyDescent="0.2">
      <c r="A77" s="307"/>
      <c r="B77" s="229"/>
      <c r="C77" s="268"/>
      <c r="D77" s="269"/>
      <c r="E77" s="270"/>
      <c r="F77" s="123"/>
      <c r="G77" s="230"/>
      <c r="H77" s="231"/>
      <c r="I77" s="144"/>
      <c r="J77" s="179"/>
    </row>
    <row r="78" spans="1:10" ht="15.75" customHeight="1" x14ac:dyDescent="0.2">
      <c r="A78" s="233" t="s">
        <v>167</v>
      </c>
      <c r="B78" s="234"/>
      <c r="C78" s="268"/>
      <c r="D78" s="269"/>
      <c r="E78" s="271">
        <f>SUM(E75:E77)</f>
        <v>200</v>
      </c>
      <c r="F78" s="124"/>
      <c r="G78" s="232"/>
      <c r="H78" s="277">
        <f>SUM(H75:H77)</f>
        <v>0</v>
      </c>
      <c r="I78" s="144"/>
      <c r="J78" s="179"/>
    </row>
    <row r="79" spans="1:10" ht="15.75" customHeight="1" thickBot="1" x14ac:dyDescent="0.25">
      <c r="A79" s="235"/>
      <c r="B79" s="236"/>
      <c r="C79" s="272"/>
      <c r="D79" s="273"/>
      <c r="E79" s="274"/>
      <c r="F79" s="125"/>
      <c r="G79" s="237"/>
      <c r="H79" s="238"/>
      <c r="I79" s="144"/>
      <c r="J79" s="197"/>
    </row>
    <row r="80" spans="1:10" ht="15.75" customHeight="1" thickBot="1" x14ac:dyDescent="0.25">
      <c r="J80" s="223"/>
    </row>
    <row r="81" spans="1:10" ht="15.75" customHeight="1" thickBot="1" x14ac:dyDescent="0.25">
      <c r="A81" s="162" t="s">
        <v>19</v>
      </c>
      <c r="B81" s="391" t="s">
        <v>151</v>
      </c>
      <c r="C81" s="392"/>
      <c r="D81" s="392"/>
      <c r="E81" s="392"/>
      <c r="F81" s="392"/>
      <c r="G81" s="392"/>
      <c r="H81" s="393"/>
      <c r="J81" s="223"/>
    </row>
    <row r="82" spans="1:10" ht="15.75" customHeight="1" thickBot="1" x14ac:dyDescent="0.25">
      <c r="J82" s="223"/>
    </row>
    <row r="83" spans="1:10" ht="13.5" thickBot="1" x14ac:dyDescent="0.25">
      <c r="A83" s="336" t="s">
        <v>25</v>
      </c>
      <c r="B83" s="394"/>
      <c r="C83" s="395"/>
      <c r="D83" s="395"/>
      <c r="E83" s="395"/>
      <c r="F83" s="396"/>
      <c r="G83" s="396"/>
      <c r="H83" s="397"/>
      <c r="J83" s="223"/>
    </row>
    <row r="84" spans="1:10" ht="13.5" thickBot="1" x14ac:dyDescent="0.25">
      <c r="A84" s="388"/>
      <c r="B84" s="389"/>
      <c r="C84" s="389"/>
      <c r="D84" s="389"/>
      <c r="E84" s="389"/>
      <c r="F84" s="389"/>
      <c r="G84" s="389"/>
      <c r="H84" s="390"/>
      <c r="J84" s="223"/>
    </row>
    <row r="85" spans="1:10" x14ac:dyDescent="0.2">
      <c r="A85" s="337" t="s">
        <v>152</v>
      </c>
      <c r="B85" s="338" t="s">
        <v>158</v>
      </c>
      <c r="C85" s="339">
        <v>1</v>
      </c>
      <c r="D85" s="340">
        <v>45</v>
      </c>
      <c r="E85" s="341">
        <f t="shared" ref="E85:E92" si="8">C85*D85</f>
        <v>45</v>
      </c>
      <c r="F85" s="342"/>
      <c r="G85" s="343"/>
      <c r="H85" s="344"/>
      <c r="J85" s="223"/>
    </row>
    <row r="86" spans="1:10" x14ac:dyDescent="0.2">
      <c r="A86" s="345" t="s">
        <v>153</v>
      </c>
      <c r="B86" s="346" t="s">
        <v>159</v>
      </c>
      <c r="C86" s="347">
        <v>1</v>
      </c>
      <c r="D86" s="348">
        <v>24</v>
      </c>
      <c r="E86" s="349">
        <f t="shared" si="8"/>
        <v>24</v>
      </c>
      <c r="F86" s="350"/>
      <c r="G86" s="351"/>
      <c r="H86" s="352"/>
      <c r="J86" s="223"/>
    </row>
    <row r="87" spans="1:10" x14ac:dyDescent="0.2">
      <c r="A87" s="345" t="s">
        <v>154</v>
      </c>
      <c r="B87" s="346" t="s">
        <v>160</v>
      </c>
      <c r="C87" s="347">
        <v>1</v>
      </c>
      <c r="D87" s="348">
        <v>76</v>
      </c>
      <c r="E87" s="349">
        <f t="shared" si="8"/>
        <v>76</v>
      </c>
      <c r="F87" s="350"/>
      <c r="G87" s="351"/>
      <c r="H87" s="352"/>
      <c r="J87" s="223"/>
    </row>
    <row r="88" spans="1:10" x14ac:dyDescent="0.2">
      <c r="A88" s="345" t="s">
        <v>155</v>
      </c>
      <c r="B88" s="346" t="s">
        <v>161</v>
      </c>
      <c r="C88" s="347">
        <v>1</v>
      </c>
      <c r="D88" s="348">
        <v>50</v>
      </c>
      <c r="E88" s="349">
        <f t="shared" si="8"/>
        <v>50</v>
      </c>
      <c r="F88" s="353"/>
      <c r="G88" s="354"/>
      <c r="H88" s="355"/>
      <c r="J88" s="223"/>
    </row>
    <row r="89" spans="1:10" x14ac:dyDescent="0.2">
      <c r="A89" s="356" t="s">
        <v>156</v>
      </c>
      <c r="B89" s="346" t="s">
        <v>162</v>
      </c>
      <c r="C89" s="347">
        <v>1</v>
      </c>
      <c r="D89" s="348">
        <v>24</v>
      </c>
      <c r="E89" s="349">
        <f t="shared" si="8"/>
        <v>24</v>
      </c>
      <c r="F89" s="353"/>
      <c r="G89" s="354"/>
      <c r="H89" s="355"/>
      <c r="J89" s="223"/>
    </row>
    <row r="90" spans="1:10" x14ac:dyDescent="0.2">
      <c r="A90" s="356" t="s">
        <v>157</v>
      </c>
      <c r="B90" s="346" t="s">
        <v>165</v>
      </c>
      <c r="C90" s="347"/>
      <c r="D90" s="348"/>
      <c r="E90" s="349">
        <f t="shared" si="8"/>
        <v>0</v>
      </c>
      <c r="F90" s="357"/>
      <c r="G90" s="358"/>
      <c r="H90" s="352"/>
      <c r="J90" s="223"/>
    </row>
    <row r="91" spans="1:10" x14ac:dyDescent="0.2">
      <c r="A91" s="356" t="s">
        <v>163</v>
      </c>
      <c r="B91" s="346" t="s">
        <v>165</v>
      </c>
      <c r="C91" s="347"/>
      <c r="D91" s="348"/>
      <c r="E91" s="349">
        <f t="shared" si="8"/>
        <v>0</v>
      </c>
      <c r="F91" s="357"/>
      <c r="G91" s="358"/>
      <c r="H91" s="352"/>
      <c r="J91" s="223"/>
    </row>
    <row r="92" spans="1:10" x14ac:dyDescent="0.2">
      <c r="A92" s="356" t="s">
        <v>164</v>
      </c>
      <c r="B92" s="359" t="s">
        <v>165</v>
      </c>
      <c r="C92" s="347"/>
      <c r="D92" s="348"/>
      <c r="E92" s="349">
        <f t="shared" si="8"/>
        <v>0</v>
      </c>
      <c r="F92" s="357"/>
      <c r="G92" s="358"/>
      <c r="H92" s="352"/>
      <c r="J92" s="223"/>
    </row>
    <row r="93" spans="1:10" x14ac:dyDescent="0.2">
      <c r="A93" s="360"/>
      <c r="B93" s="359"/>
      <c r="C93" s="347"/>
      <c r="D93" s="348"/>
      <c r="E93" s="349"/>
      <c r="F93" s="357"/>
      <c r="G93" s="358"/>
      <c r="H93" s="352"/>
      <c r="J93" s="223"/>
    </row>
    <row r="94" spans="1:10" x14ac:dyDescent="0.2">
      <c r="A94" s="361" t="s">
        <v>20</v>
      </c>
      <c r="B94" s="362"/>
      <c r="C94" s="347"/>
      <c r="D94" s="348"/>
      <c r="E94" s="363">
        <f>SUM(E85:E93)</f>
        <v>219</v>
      </c>
      <c r="F94" s="357"/>
      <c r="G94" s="364"/>
      <c r="H94" s="365">
        <f>SUM(H85:H92)</f>
        <v>0</v>
      </c>
      <c r="J94" s="223"/>
    </row>
    <row r="95" spans="1:10" x14ac:dyDescent="0.2">
      <c r="A95" s="361"/>
      <c r="B95" s="366"/>
      <c r="C95" s="367"/>
      <c r="D95" s="368"/>
      <c r="E95" s="363"/>
      <c r="F95" s="357"/>
      <c r="G95" s="364"/>
      <c r="H95" s="369"/>
      <c r="J95" s="223"/>
    </row>
    <row r="96" spans="1:10" ht="13.5" thickBot="1" x14ac:dyDescent="0.25">
      <c r="A96" s="370" t="s">
        <v>168</v>
      </c>
      <c r="B96" s="371"/>
      <c r="C96" s="372"/>
      <c r="D96" s="373"/>
      <c r="E96" s="374">
        <f>E94</f>
        <v>219</v>
      </c>
      <c r="F96" s="375"/>
      <c r="G96" s="376"/>
      <c r="H96" s="377">
        <f>H94</f>
        <v>0</v>
      </c>
      <c r="J96" s="223"/>
    </row>
    <row r="97" spans="5:10" x14ac:dyDescent="0.2">
      <c r="J97" s="223"/>
    </row>
    <row r="98" spans="5:10" x14ac:dyDescent="0.2">
      <c r="J98" s="223"/>
    </row>
    <row r="99" spans="5:10" x14ac:dyDescent="0.2">
      <c r="J99" s="223"/>
    </row>
    <row r="100" spans="5:10" x14ac:dyDescent="0.2">
      <c r="J100" s="223"/>
    </row>
    <row r="101" spans="5:10" x14ac:dyDescent="0.2">
      <c r="E101" s="239"/>
      <c r="J101" s="223"/>
    </row>
    <row r="102" spans="5:10" x14ac:dyDescent="0.2">
      <c r="J102" s="223"/>
    </row>
    <row r="103" spans="5:10" x14ac:dyDescent="0.2">
      <c r="J103" s="223"/>
    </row>
    <row r="104" spans="5:10" x14ac:dyDescent="0.2">
      <c r="J104" s="223"/>
    </row>
    <row r="105" spans="5:10" x14ac:dyDescent="0.2">
      <c r="J105" s="223"/>
    </row>
    <row r="106" spans="5:10" x14ac:dyDescent="0.2">
      <c r="J106" s="223"/>
    </row>
    <row r="107" spans="5:10" x14ac:dyDescent="0.2">
      <c r="J107" s="223"/>
    </row>
    <row r="108" spans="5:10" x14ac:dyDescent="0.2">
      <c r="J108" s="223"/>
    </row>
    <row r="109" spans="5:10" x14ac:dyDescent="0.2">
      <c r="J109" s="223"/>
    </row>
    <row r="110" spans="5:10" x14ac:dyDescent="0.2">
      <c r="J110" s="223"/>
    </row>
    <row r="111" spans="5:10" x14ac:dyDescent="0.2">
      <c r="J111" s="223"/>
    </row>
    <row r="112" spans="5:10" x14ac:dyDescent="0.2">
      <c r="J112" s="223"/>
    </row>
    <row r="113" spans="10:10" x14ac:dyDescent="0.2">
      <c r="J113" s="223"/>
    </row>
    <row r="114" spans="10:10" x14ac:dyDescent="0.2">
      <c r="J114" s="223"/>
    </row>
    <row r="115" spans="10:10" x14ac:dyDescent="0.2">
      <c r="J115" s="223"/>
    </row>
    <row r="116" spans="10:10" x14ac:dyDescent="0.2">
      <c r="J116" s="223"/>
    </row>
    <row r="117" spans="10:10" x14ac:dyDescent="0.2">
      <c r="J117" s="223"/>
    </row>
    <row r="118" spans="10:10" x14ac:dyDescent="0.2">
      <c r="J118" s="223"/>
    </row>
    <row r="119" spans="10:10" x14ac:dyDescent="0.2">
      <c r="J119" s="223"/>
    </row>
    <row r="120" spans="10:10" x14ac:dyDescent="0.2">
      <c r="J120" s="223"/>
    </row>
    <row r="121" spans="10:10" x14ac:dyDescent="0.2">
      <c r="J121" s="223"/>
    </row>
    <row r="122" spans="10:10" x14ac:dyDescent="0.2">
      <c r="J122" s="223"/>
    </row>
    <row r="123" spans="10:10" x14ac:dyDescent="0.2">
      <c r="J123" s="223"/>
    </row>
    <row r="124" spans="10:10" x14ac:dyDescent="0.2">
      <c r="J124" s="223"/>
    </row>
    <row r="125" spans="10:10" x14ac:dyDescent="0.2">
      <c r="J125" s="223"/>
    </row>
    <row r="126" spans="10:10" x14ac:dyDescent="0.2">
      <c r="J126" s="223"/>
    </row>
    <row r="127" spans="10:10" x14ac:dyDescent="0.2">
      <c r="J127" s="223"/>
    </row>
    <row r="128" spans="10:10" x14ac:dyDescent="0.2">
      <c r="J128" s="223"/>
    </row>
    <row r="129" spans="10:10" x14ac:dyDescent="0.2">
      <c r="J129" s="223"/>
    </row>
    <row r="130" spans="10:10" x14ac:dyDescent="0.2">
      <c r="J130" s="223"/>
    </row>
    <row r="131" spans="10:10" x14ac:dyDescent="0.2">
      <c r="J131" s="223"/>
    </row>
    <row r="132" spans="10:10" x14ac:dyDescent="0.2">
      <c r="J132" s="223"/>
    </row>
    <row r="133" spans="10:10" x14ac:dyDescent="0.2">
      <c r="J133" s="223"/>
    </row>
    <row r="134" spans="10:10" x14ac:dyDescent="0.2">
      <c r="J134" s="223"/>
    </row>
    <row r="135" spans="10:10" x14ac:dyDescent="0.2">
      <c r="J135" s="223"/>
    </row>
    <row r="136" spans="10:10" x14ac:dyDescent="0.2">
      <c r="J136" s="223"/>
    </row>
    <row r="137" spans="10:10" x14ac:dyDescent="0.2">
      <c r="J137" s="223"/>
    </row>
    <row r="138" spans="10:10" x14ac:dyDescent="0.2">
      <c r="J138" s="223"/>
    </row>
    <row r="139" spans="10:10" x14ac:dyDescent="0.2">
      <c r="J139" s="223"/>
    </row>
    <row r="140" spans="10:10" x14ac:dyDescent="0.2">
      <c r="J140" s="223"/>
    </row>
    <row r="141" spans="10:10" x14ac:dyDescent="0.2">
      <c r="J141" s="223"/>
    </row>
    <row r="142" spans="10:10" x14ac:dyDescent="0.2">
      <c r="J142" s="223"/>
    </row>
    <row r="143" spans="10:10" x14ac:dyDescent="0.2">
      <c r="J143" s="223"/>
    </row>
    <row r="144" spans="10:10" x14ac:dyDescent="0.2">
      <c r="J144" s="223"/>
    </row>
  </sheetData>
  <sheetProtection selectLockedCells="1"/>
  <mergeCells count="13">
    <mergeCell ref="B7:H7"/>
    <mergeCell ref="A2:H2"/>
    <mergeCell ref="C3:E3"/>
    <mergeCell ref="F3:H3"/>
    <mergeCell ref="A4:A5"/>
    <mergeCell ref="B4:B5"/>
    <mergeCell ref="A84:H84"/>
    <mergeCell ref="B81:H81"/>
    <mergeCell ref="B83:H83"/>
    <mergeCell ref="B73:H73"/>
    <mergeCell ref="B14:H14"/>
    <mergeCell ref="B36:H36"/>
    <mergeCell ref="B54:H54"/>
  </mergeCells>
  <phoneticPr fontId="10" type="noConversion"/>
  <pageMargins left="0.78740157480314965" right="0.78740157480314965" top="1.0629921259842521" bottom="1.0629921259842521" header="0.78740157480314965" footer="0.78740157480314965"/>
  <pageSetup paperSize="9" scale="48" orientation="portrait" useFirstPageNumber="1" verticalDpi="300" r:id="rId1"/>
  <headerFooter alignWithMargins="0">
    <oddHeader>&amp;C&amp;"Times New Roman,Navadno"&amp;12&amp;A</oddHeader>
    <oddFooter>&amp;C&amp;"Times New Roman,Navadno"&amp;12Stran &amp;P</oddFooter>
  </headerFooter>
  <rowBreaks count="1" manualBreakCount="1">
    <brk id="96" max="7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4"/>
  <sheetViews>
    <sheetView view="pageLayout" zoomScaleNormal="100" workbookViewId="0">
      <selection activeCell="D10" sqref="D10"/>
    </sheetView>
  </sheetViews>
  <sheetFormatPr defaultRowHeight="12.75" x14ac:dyDescent="0.2"/>
  <cols>
    <col min="1" max="1" width="8.140625" customWidth="1"/>
    <col min="2" max="2" width="38.7109375" customWidth="1"/>
    <col min="3" max="3" width="12.140625" customWidth="1"/>
    <col min="4" max="4" width="15.42578125" customWidth="1"/>
  </cols>
  <sheetData>
    <row r="1" spans="1:4" ht="13.5" thickBot="1" x14ac:dyDescent="0.25">
      <c r="A1" s="2"/>
      <c r="B1" s="36" t="s">
        <v>169</v>
      </c>
      <c r="C1" s="421" t="s">
        <v>89</v>
      </c>
      <c r="D1" s="421"/>
    </row>
    <row r="2" spans="1:4" ht="13.5" thickBot="1" x14ac:dyDescent="0.25">
      <c r="A2" s="422" t="s">
        <v>2</v>
      </c>
      <c r="B2" s="424" t="s">
        <v>44</v>
      </c>
      <c r="C2" s="37" t="s">
        <v>4</v>
      </c>
      <c r="D2" s="38" t="s">
        <v>90</v>
      </c>
    </row>
    <row r="3" spans="1:4" ht="14.25" thickBot="1" x14ac:dyDescent="0.25">
      <c r="A3" s="423"/>
      <c r="B3" s="425"/>
      <c r="C3" s="39"/>
      <c r="D3" s="40" t="s">
        <v>46</v>
      </c>
    </row>
    <row r="4" spans="1:4" ht="27" customHeight="1" x14ac:dyDescent="0.2">
      <c r="A4" s="4" t="s">
        <v>47</v>
      </c>
      <c r="B4" s="5" t="s">
        <v>173</v>
      </c>
      <c r="C4" s="34"/>
      <c r="D4" s="6"/>
    </row>
    <row r="5" spans="1:4" ht="27" customHeight="1" x14ac:dyDescent="0.2">
      <c r="A5" s="4" t="s">
        <v>49</v>
      </c>
      <c r="B5" s="5" t="s">
        <v>171</v>
      </c>
      <c r="C5" s="34"/>
      <c r="D5" s="6"/>
    </row>
    <row r="6" spans="1:4" ht="27" customHeight="1" x14ac:dyDescent="0.2">
      <c r="A6" s="4" t="s">
        <v>51</v>
      </c>
      <c r="B6" s="5" t="s">
        <v>172</v>
      </c>
      <c r="C6" s="34"/>
      <c r="D6" s="6"/>
    </row>
    <row r="7" spans="1:4" ht="27" customHeight="1" x14ac:dyDescent="0.2">
      <c r="A7" s="4" t="s">
        <v>52</v>
      </c>
      <c r="B7" s="7" t="s">
        <v>91</v>
      </c>
      <c r="C7" s="34"/>
      <c r="D7" s="6"/>
    </row>
    <row r="8" spans="1:4" ht="24.95" customHeight="1" x14ac:dyDescent="0.2">
      <c r="A8" s="4" t="s">
        <v>53</v>
      </c>
      <c r="B8" s="5" t="s">
        <v>48</v>
      </c>
      <c r="C8" s="34"/>
      <c r="D8" s="6"/>
    </row>
    <row r="9" spans="1:4" ht="24.95" customHeight="1" x14ac:dyDescent="0.2">
      <c r="A9" s="4" t="s">
        <v>94</v>
      </c>
      <c r="B9" s="9" t="s">
        <v>97</v>
      </c>
      <c r="C9" s="35"/>
      <c r="D9" s="8"/>
    </row>
    <row r="10" spans="1:4" ht="24.95" customHeight="1" x14ac:dyDescent="0.2">
      <c r="A10" s="4" t="s">
        <v>98</v>
      </c>
      <c r="B10" s="9" t="s">
        <v>93</v>
      </c>
      <c r="C10" s="35"/>
      <c r="D10" s="8"/>
    </row>
    <row r="11" spans="1:4" ht="24.95" customHeight="1" thickBot="1" x14ac:dyDescent="0.25">
      <c r="A11" s="4" t="s">
        <v>174</v>
      </c>
      <c r="B11" s="7" t="s">
        <v>50</v>
      </c>
      <c r="C11" s="35"/>
      <c r="D11" s="8"/>
    </row>
    <row r="12" spans="1:4" ht="27" customHeight="1" thickBot="1" x14ac:dyDescent="0.25">
      <c r="A12" s="10"/>
      <c r="B12" s="11" t="s">
        <v>92</v>
      </c>
      <c r="C12" s="12"/>
      <c r="D12" s="12" t="s">
        <v>99</v>
      </c>
    </row>
    <row r="13" spans="1:4" x14ac:dyDescent="0.2">
      <c r="A13" s="1"/>
      <c r="B13" s="1"/>
      <c r="C13" s="1"/>
      <c r="D13" s="1"/>
    </row>
    <row r="14" spans="1:4" ht="13.5" thickBot="1" x14ac:dyDescent="0.25">
      <c r="A14" s="13"/>
      <c r="B14" s="13"/>
      <c r="C14" s="13"/>
      <c r="D14" s="13"/>
    </row>
    <row r="15" spans="1:4" ht="13.5" thickBot="1" x14ac:dyDescent="0.25">
      <c r="A15" s="14"/>
      <c r="B15" s="15" t="s">
        <v>54</v>
      </c>
      <c r="C15" s="15"/>
      <c r="D15" s="16"/>
    </row>
    <row r="16" spans="1:4" ht="13.5" thickBot="1" x14ac:dyDescent="0.25">
      <c r="A16" s="426" t="s">
        <v>95</v>
      </c>
      <c r="B16" s="427" t="s">
        <v>55</v>
      </c>
      <c r="C16" s="3" t="s">
        <v>45</v>
      </c>
      <c r="D16" s="3" t="s">
        <v>56</v>
      </c>
    </row>
    <row r="17" spans="1:4" ht="24.75" thickBot="1" x14ac:dyDescent="0.25">
      <c r="A17" s="426"/>
      <c r="B17" s="428"/>
      <c r="C17" s="41" t="s">
        <v>178</v>
      </c>
      <c r="D17" s="41" t="s">
        <v>96</v>
      </c>
    </row>
    <row r="18" spans="1:4" ht="18.75" customHeight="1" x14ac:dyDescent="0.2">
      <c r="A18" s="44"/>
      <c r="B18" s="45" t="s">
        <v>57</v>
      </c>
      <c r="C18" s="46"/>
      <c r="D18" s="47">
        <f>A18*C18</f>
        <v>0</v>
      </c>
    </row>
    <row r="19" spans="1:4" ht="22.5" customHeight="1" x14ac:dyDescent="0.2">
      <c r="A19" s="48"/>
      <c r="B19" s="42" t="s">
        <v>175</v>
      </c>
      <c r="C19" s="43"/>
      <c r="D19" s="49">
        <f t="shared" ref="D19:D20" si="0">A19*C19</f>
        <v>0</v>
      </c>
    </row>
    <row r="20" spans="1:4" x14ac:dyDescent="0.2">
      <c r="A20" s="128"/>
      <c r="B20" s="129" t="s">
        <v>58</v>
      </c>
      <c r="C20" s="130"/>
      <c r="D20" s="131">
        <f t="shared" si="0"/>
        <v>0</v>
      </c>
    </row>
    <row r="21" spans="1:4" x14ac:dyDescent="0.2">
      <c r="A21" s="128"/>
      <c r="B21" s="129"/>
      <c r="C21" s="130"/>
      <c r="D21" s="131"/>
    </row>
    <row r="22" spans="1:4" x14ac:dyDescent="0.2">
      <c r="A22" s="133"/>
      <c r="B22" s="132"/>
      <c r="C22" s="132"/>
      <c r="D22" s="134"/>
    </row>
    <row r="23" spans="1:4" ht="13.5" thickBot="1" x14ac:dyDescent="0.25">
      <c r="A23" s="135"/>
      <c r="B23" s="136" t="s">
        <v>59</v>
      </c>
      <c r="C23" s="137"/>
      <c r="D23" s="138">
        <f>SUM(D18:D22)</f>
        <v>0</v>
      </c>
    </row>
    <row r="24" spans="1:4" ht="13.5" thickBot="1" x14ac:dyDescent="0.25">
      <c r="A24" s="13"/>
      <c r="B24" s="13"/>
      <c r="C24" s="13"/>
      <c r="D24" s="13"/>
    </row>
    <row r="25" spans="1:4" ht="13.5" thickBot="1" x14ac:dyDescent="0.25">
      <c r="A25" s="14" t="s">
        <v>183</v>
      </c>
      <c r="B25" s="15"/>
      <c r="C25" s="15"/>
      <c r="D25" s="17"/>
    </row>
    <row r="26" spans="1:4" ht="13.5" thickBot="1" x14ac:dyDescent="0.25">
      <c r="A26" s="18"/>
      <c r="B26" s="19" t="s">
        <v>60</v>
      </c>
      <c r="C26" s="20"/>
      <c r="D26" s="21" t="s">
        <v>61</v>
      </c>
    </row>
    <row r="27" spans="1:4" x14ac:dyDescent="0.2">
      <c r="A27" s="22"/>
      <c r="B27" s="23"/>
      <c r="C27" s="24"/>
      <c r="D27" s="88"/>
    </row>
    <row r="28" spans="1:4" x14ac:dyDescent="0.2">
      <c r="A28" s="53" t="s">
        <v>62</v>
      </c>
      <c r="B28" s="54" t="s">
        <v>63</v>
      </c>
      <c r="C28" s="55"/>
      <c r="D28" s="56"/>
    </row>
    <row r="29" spans="1:4" x14ac:dyDescent="0.2">
      <c r="A29" s="25"/>
      <c r="B29" s="26"/>
      <c r="C29" s="27" t="s">
        <v>5</v>
      </c>
      <c r="D29" s="87"/>
    </row>
    <row r="30" spans="1:4" x14ac:dyDescent="0.2">
      <c r="A30" s="57" t="s">
        <v>64</v>
      </c>
      <c r="B30" s="58" t="s">
        <v>65</v>
      </c>
      <c r="C30" s="59"/>
      <c r="D30" s="60"/>
    </row>
    <row r="31" spans="1:4" x14ac:dyDescent="0.2">
      <c r="A31" s="61"/>
      <c r="B31" s="62"/>
      <c r="C31" s="63"/>
      <c r="D31" s="60"/>
    </row>
    <row r="32" spans="1:4" x14ac:dyDescent="0.2">
      <c r="A32" s="61"/>
      <c r="B32" s="58" t="s">
        <v>66</v>
      </c>
      <c r="C32" s="63"/>
      <c r="D32" s="60"/>
    </row>
    <row r="33" spans="1:4" x14ac:dyDescent="0.2">
      <c r="A33" s="61"/>
      <c r="B33" s="64"/>
      <c r="C33" s="63"/>
      <c r="D33" s="60"/>
    </row>
    <row r="34" spans="1:4" x14ac:dyDescent="0.2">
      <c r="A34" s="61"/>
      <c r="B34" s="62" t="s">
        <v>67</v>
      </c>
      <c r="C34" s="63"/>
      <c r="D34" s="60"/>
    </row>
    <row r="35" spans="1:4" x14ac:dyDescent="0.2">
      <c r="A35" s="61"/>
      <c r="B35" s="62" t="s">
        <v>68</v>
      </c>
      <c r="C35" s="63"/>
      <c r="D35" s="60"/>
    </row>
    <row r="36" spans="1:4" x14ac:dyDescent="0.2">
      <c r="A36" s="61"/>
      <c r="B36" s="62" t="s">
        <v>69</v>
      </c>
      <c r="C36" s="63"/>
      <c r="D36" s="60"/>
    </row>
    <row r="37" spans="1:4" x14ac:dyDescent="0.2">
      <c r="A37" s="61"/>
      <c r="B37" s="62"/>
      <c r="C37" s="63"/>
      <c r="D37" s="60"/>
    </row>
    <row r="38" spans="1:4" x14ac:dyDescent="0.2">
      <c r="A38" s="61"/>
      <c r="B38" s="58" t="s">
        <v>70</v>
      </c>
      <c r="C38" s="63"/>
      <c r="D38" s="60"/>
    </row>
    <row r="39" spans="1:4" x14ac:dyDescent="0.2">
      <c r="A39" s="61"/>
      <c r="B39" s="64"/>
      <c r="C39" s="63"/>
      <c r="D39" s="60"/>
    </row>
    <row r="40" spans="1:4" x14ac:dyDescent="0.2">
      <c r="A40" s="61"/>
      <c r="B40" s="62" t="s">
        <v>67</v>
      </c>
      <c r="C40" s="65"/>
      <c r="D40" s="60"/>
    </row>
    <row r="41" spans="1:4" x14ac:dyDescent="0.2">
      <c r="A41" s="61"/>
      <c r="B41" s="62" t="s">
        <v>68</v>
      </c>
      <c r="C41" s="65"/>
      <c r="D41" s="60"/>
    </row>
    <row r="42" spans="1:4" x14ac:dyDescent="0.2">
      <c r="A42" s="61"/>
      <c r="B42" s="62" t="s">
        <v>69</v>
      </c>
      <c r="C42" s="65"/>
      <c r="D42" s="60"/>
    </row>
    <row r="43" spans="1:4" x14ac:dyDescent="0.2">
      <c r="A43" s="61"/>
      <c r="B43" s="62"/>
      <c r="C43" s="63"/>
      <c r="D43" s="60"/>
    </row>
    <row r="44" spans="1:4" x14ac:dyDescent="0.2">
      <c r="A44" s="50" t="s">
        <v>71</v>
      </c>
      <c r="B44" s="51" t="s">
        <v>72</v>
      </c>
      <c r="C44" s="52"/>
      <c r="D44" s="66"/>
    </row>
    <row r="45" spans="1:4" x14ac:dyDescent="0.2">
      <c r="A45" s="50"/>
      <c r="B45" s="67"/>
      <c r="C45" s="52"/>
      <c r="D45" s="66"/>
    </row>
    <row r="46" spans="1:4" x14ac:dyDescent="0.2">
      <c r="A46" s="68"/>
      <c r="B46" s="69" t="s">
        <v>67</v>
      </c>
      <c r="C46" s="70"/>
      <c r="D46" s="66"/>
    </row>
    <row r="47" spans="1:4" x14ac:dyDescent="0.2">
      <c r="A47" s="68"/>
      <c r="B47" s="69" t="s">
        <v>68</v>
      </c>
      <c r="C47" s="70"/>
      <c r="D47" s="66"/>
    </row>
    <row r="48" spans="1:4" x14ac:dyDescent="0.2">
      <c r="A48" s="68"/>
      <c r="B48" s="69" t="s">
        <v>69</v>
      </c>
      <c r="C48" s="70"/>
      <c r="D48" s="66"/>
    </row>
    <row r="49" spans="1:4" x14ac:dyDescent="0.2">
      <c r="A49" s="68"/>
      <c r="B49" s="69"/>
      <c r="C49" s="126"/>
      <c r="D49" s="66"/>
    </row>
    <row r="50" spans="1:4" x14ac:dyDescent="0.2">
      <c r="A50" s="79" t="s">
        <v>73</v>
      </c>
      <c r="B50" s="80" t="s">
        <v>74</v>
      </c>
      <c r="C50" s="81"/>
      <c r="D50" s="82"/>
    </row>
    <row r="51" spans="1:4" x14ac:dyDescent="0.2">
      <c r="A51" s="25"/>
      <c r="B51" s="26"/>
      <c r="C51" s="28"/>
      <c r="D51" s="87"/>
    </row>
    <row r="52" spans="1:4" x14ac:dyDescent="0.2">
      <c r="A52" s="71" t="s">
        <v>75</v>
      </c>
      <c r="B52" s="72" t="s">
        <v>76</v>
      </c>
      <c r="C52" s="73"/>
      <c r="D52" s="74"/>
    </row>
    <row r="53" spans="1:4" x14ac:dyDescent="0.2">
      <c r="A53" s="71"/>
      <c r="B53" s="75"/>
      <c r="C53" s="73"/>
      <c r="D53" s="74"/>
    </row>
    <row r="54" spans="1:4" x14ac:dyDescent="0.2">
      <c r="A54" s="76"/>
      <c r="B54" s="77" t="s">
        <v>67</v>
      </c>
      <c r="C54" s="78"/>
      <c r="D54" s="74"/>
    </row>
    <row r="55" spans="1:4" x14ac:dyDescent="0.2">
      <c r="A55" s="76"/>
      <c r="B55" s="77" t="s">
        <v>68</v>
      </c>
      <c r="C55" s="78"/>
      <c r="D55" s="74"/>
    </row>
    <row r="56" spans="1:4" x14ac:dyDescent="0.2">
      <c r="A56" s="76"/>
      <c r="B56" s="77" t="s">
        <v>69</v>
      </c>
      <c r="C56" s="78"/>
      <c r="D56" s="74"/>
    </row>
    <row r="57" spans="1:4" x14ac:dyDescent="0.2">
      <c r="A57" s="76"/>
      <c r="B57" s="77"/>
      <c r="C57" s="127"/>
      <c r="D57" s="74"/>
    </row>
    <row r="58" spans="1:4" x14ac:dyDescent="0.2">
      <c r="A58" s="83" t="s">
        <v>77</v>
      </c>
      <c r="B58" s="84" t="s">
        <v>78</v>
      </c>
      <c r="C58" s="85"/>
      <c r="D58" s="86"/>
    </row>
    <row r="59" spans="1:4" ht="13.5" thickBot="1" x14ac:dyDescent="0.25">
      <c r="A59" s="25"/>
      <c r="B59" s="29"/>
      <c r="C59" s="30"/>
      <c r="D59" s="87"/>
    </row>
    <row r="60" spans="1:4" ht="13.5" thickBot="1" x14ac:dyDescent="0.25">
      <c r="A60" s="18"/>
      <c r="B60" s="19" t="s">
        <v>79</v>
      </c>
      <c r="C60" s="31"/>
      <c r="D60" s="115" t="s">
        <v>80</v>
      </c>
    </row>
    <row r="61" spans="1:4" ht="13.5" thickBot="1" x14ac:dyDescent="0.25">
      <c r="A61" s="32"/>
      <c r="B61" s="33"/>
      <c r="C61" s="89"/>
      <c r="D61" s="97"/>
    </row>
    <row r="62" spans="1:4" ht="13.5" thickBot="1" x14ac:dyDescent="0.25">
      <c r="A62" s="100" t="s">
        <v>81</v>
      </c>
      <c r="B62" s="101" t="s">
        <v>82</v>
      </c>
      <c r="C62" s="102"/>
      <c r="D62" s="103"/>
    </row>
    <row r="63" spans="1:4" ht="13.5" thickBot="1" x14ac:dyDescent="0.25">
      <c r="A63" s="91"/>
      <c r="B63" s="92"/>
      <c r="C63" s="93"/>
      <c r="D63" s="98"/>
    </row>
    <row r="64" spans="1:4" ht="13.5" thickBot="1" x14ac:dyDescent="0.25">
      <c r="A64" s="104" t="s">
        <v>83</v>
      </c>
      <c r="B64" s="105" t="s">
        <v>84</v>
      </c>
      <c r="C64" s="106"/>
      <c r="D64" s="107"/>
    </row>
    <row r="65" spans="1:4" ht="13.5" thickBot="1" x14ac:dyDescent="0.25">
      <c r="A65" s="91"/>
      <c r="B65" s="92"/>
      <c r="C65" s="93"/>
      <c r="D65" s="98"/>
    </row>
    <row r="66" spans="1:4" ht="13.5" thickBot="1" x14ac:dyDescent="0.25">
      <c r="A66" s="108" t="s">
        <v>85</v>
      </c>
      <c r="B66" s="109" t="s">
        <v>86</v>
      </c>
      <c r="C66" s="110"/>
      <c r="D66" s="90"/>
    </row>
    <row r="67" spans="1:4" ht="13.5" thickBot="1" x14ac:dyDescent="0.25">
      <c r="A67" s="91"/>
      <c r="B67" s="92"/>
      <c r="C67" s="93"/>
      <c r="D67" s="98"/>
    </row>
    <row r="68" spans="1:4" ht="13.5" thickBot="1" x14ac:dyDescent="0.25">
      <c r="A68" s="111" t="s">
        <v>87</v>
      </c>
      <c r="B68" s="112" t="s">
        <v>88</v>
      </c>
      <c r="C68" s="113"/>
      <c r="D68" s="114"/>
    </row>
    <row r="69" spans="1:4" ht="13.5" thickBot="1" x14ac:dyDescent="0.25">
      <c r="A69" s="94"/>
      <c r="B69" s="95"/>
      <c r="C69" s="96"/>
      <c r="D69" s="99"/>
    </row>
    <row r="71" spans="1:4" ht="39.75" customHeight="1" x14ac:dyDescent="0.2">
      <c r="B71" s="383" t="s">
        <v>170</v>
      </c>
    </row>
    <row r="79" spans="1:4" ht="13.5" thickBot="1" x14ac:dyDescent="0.25"/>
    <row r="80" spans="1:4" ht="13.5" thickBot="1" x14ac:dyDescent="0.25">
      <c r="A80" s="14" t="s">
        <v>182</v>
      </c>
      <c r="B80" s="15"/>
      <c r="C80" s="15"/>
      <c r="D80" s="17"/>
    </row>
    <row r="81" spans="1:4" ht="13.5" thickBot="1" x14ac:dyDescent="0.25">
      <c r="A81" s="18"/>
      <c r="B81" s="19" t="s">
        <v>60</v>
      </c>
      <c r="C81" s="20"/>
      <c r="D81" s="21" t="s">
        <v>61</v>
      </c>
    </row>
    <row r="82" spans="1:4" x14ac:dyDescent="0.2">
      <c r="A82" s="22"/>
      <c r="B82" s="23"/>
      <c r="C82" s="24"/>
      <c r="D82" s="88"/>
    </row>
    <row r="83" spans="1:4" x14ac:dyDescent="0.2">
      <c r="A83" s="53" t="s">
        <v>62</v>
      </c>
      <c r="B83" s="54" t="s">
        <v>63</v>
      </c>
      <c r="C83" s="55"/>
      <c r="D83" s="56"/>
    </row>
    <row r="84" spans="1:4" x14ac:dyDescent="0.2">
      <c r="A84" s="25"/>
      <c r="B84" s="26"/>
      <c r="C84" s="27" t="s">
        <v>5</v>
      </c>
      <c r="D84" s="87"/>
    </row>
    <row r="85" spans="1:4" x14ac:dyDescent="0.2">
      <c r="A85" s="57" t="s">
        <v>64</v>
      </c>
      <c r="B85" s="58" t="s">
        <v>65</v>
      </c>
      <c r="C85" s="59"/>
      <c r="D85" s="60"/>
    </row>
    <row r="86" spans="1:4" x14ac:dyDescent="0.2">
      <c r="A86" s="61"/>
      <c r="B86" s="62"/>
      <c r="C86" s="63"/>
      <c r="D86" s="60"/>
    </row>
    <row r="87" spans="1:4" x14ac:dyDescent="0.2">
      <c r="A87" s="61"/>
      <c r="B87" s="58" t="s">
        <v>66</v>
      </c>
      <c r="C87" s="63"/>
      <c r="D87" s="60"/>
    </row>
    <row r="88" spans="1:4" x14ac:dyDescent="0.2">
      <c r="A88" s="61"/>
      <c r="B88" s="64"/>
      <c r="C88" s="63"/>
      <c r="D88" s="60"/>
    </row>
    <row r="89" spans="1:4" x14ac:dyDescent="0.2">
      <c r="A89" s="61"/>
      <c r="B89" s="62" t="s">
        <v>67</v>
      </c>
      <c r="C89" s="63"/>
      <c r="D89" s="60"/>
    </row>
    <row r="90" spans="1:4" x14ac:dyDescent="0.2">
      <c r="A90" s="61"/>
      <c r="B90" s="62" t="s">
        <v>68</v>
      </c>
      <c r="C90" s="63"/>
      <c r="D90" s="60"/>
    </row>
    <row r="91" spans="1:4" x14ac:dyDescent="0.2">
      <c r="A91" s="61"/>
      <c r="B91" s="62" t="s">
        <v>69</v>
      </c>
      <c r="C91" s="63"/>
      <c r="D91" s="60"/>
    </row>
    <row r="92" spans="1:4" x14ac:dyDescent="0.2">
      <c r="A92" s="61"/>
      <c r="B92" s="62"/>
      <c r="C92" s="63"/>
      <c r="D92" s="60"/>
    </row>
    <row r="93" spans="1:4" x14ac:dyDescent="0.2">
      <c r="A93" s="61"/>
      <c r="B93" s="58" t="s">
        <v>70</v>
      </c>
      <c r="C93" s="63"/>
      <c r="D93" s="60"/>
    </row>
    <row r="94" spans="1:4" x14ac:dyDescent="0.2">
      <c r="A94" s="61"/>
      <c r="B94" s="64"/>
      <c r="C94" s="63"/>
      <c r="D94" s="60"/>
    </row>
    <row r="95" spans="1:4" x14ac:dyDescent="0.2">
      <c r="A95" s="61"/>
      <c r="B95" s="62" t="s">
        <v>67</v>
      </c>
      <c r="C95" s="65"/>
      <c r="D95" s="60"/>
    </row>
    <row r="96" spans="1:4" x14ac:dyDescent="0.2">
      <c r="A96" s="61"/>
      <c r="B96" s="62" t="s">
        <v>68</v>
      </c>
      <c r="C96" s="65"/>
      <c r="D96" s="60"/>
    </row>
    <row r="97" spans="1:4" x14ac:dyDescent="0.2">
      <c r="A97" s="61"/>
      <c r="B97" s="62" t="s">
        <v>69</v>
      </c>
      <c r="C97" s="65"/>
      <c r="D97" s="60"/>
    </row>
    <row r="98" spans="1:4" x14ac:dyDescent="0.2">
      <c r="A98" s="61"/>
      <c r="B98" s="62"/>
      <c r="C98" s="63"/>
      <c r="D98" s="60"/>
    </row>
    <row r="99" spans="1:4" x14ac:dyDescent="0.2">
      <c r="A99" s="50" t="s">
        <v>71</v>
      </c>
      <c r="B99" s="51" t="s">
        <v>72</v>
      </c>
      <c r="C99" s="52"/>
      <c r="D99" s="66"/>
    </row>
    <row r="100" spans="1:4" x14ac:dyDescent="0.2">
      <c r="A100" s="50"/>
      <c r="B100" s="67"/>
      <c r="C100" s="52"/>
      <c r="D100" s="66"/>
    </row>
    <row r="101" spans="1:4" x14ac:dyDescent="0.2">
      <c r="A101" s="68"/>
      <c r="B101" s="69" t="s">
        <v>67</v>
      </c>
      <c r="C101" s="70"/>
      <c r="D101" s="66"/>
    </row>
    <row r="102" spans="1:4" x14ac:dyDescent="0.2">
      <c r="A102" s="68"/>
      <c r="B102" s="69" t="s">
        <v>68</v>
      </c>
      <c r="C102" s="70"/>
      <c r="D102" s="66"/>
    </row>
    <row r="103" spans="1:4" x14ac:dyDescent="0.2">
      <c r="A103" s="68"/>
      <c r="B103" s="69" t="s">
        <v>69</v>
      </c>
      <c r="C103" s="70"/>
      <c r="D103" s="66"/>
    </row>
    <row r="104" spans="1:4" x14ac:dyDescent="0.2">
      <c r="A104" s="68"/>
      <c r="B104" s="69"/>
      <c r="C104" s="126"/>
      <c r="D104" s="66"/>
    </row>
    <row r="105" spans="1:4" x14ac:dyDescent="0.2">
      <c r="A105" s="79" t="s">
        <v>73</v>
      </c>
      <c r="B105" s="80" t="s">
        <v>74</v>
      </c>
      <c r="C105" s="81"/>
      <c r="D105" s="82"/>
    </row>
    <row r="106" spans="1:4" x14ac:dyDescent="0.2">
      <c r="A106" s="25"/>
      <c r="B106" s="26"/>
      <c r="C106" s="28"/>
      <c r="D106" s="87"/>
    </row>
    <row r="107" spans="1:4" x14ac:dyDescent="0.2">
      <c r="A107" s="71" t="s">
        <v>75</v>
      </c>
      <c r="B107" s="72" t="s">
        <v>76</v>
      </c>
      <c r="C107" s="73"/>
      <c r="D107" s="74"/>
    </row>
    <row r="108" spans="1:4" x14ac:dyDescent="0.2">
      <c r="A108" s="71"/>
      <c r="B108" s="75"/>
      <c r="C108" s="73"/>
      <c r="D108" s="74"/>
    </row>
    <row r="109" spans="1:4" x14ac:dyDescent="0.2">
      <c r="A109" s="76"/>
      <c r="B109" s="77" t="s">
        <v>67</v>
      </c>
      <c r="C109" s="78"/>
      <c r="D109" s="74"/>
    </row>
    <row r="110" spans="1:4" x14ac:dyDescent="0.2">
      <c r="A110" s="76"/>
      <c r="B110" s="77" t="s">
        <v>68</v>
      </c>
      <c r="C110" s="78"/>
      <c r="D110" s="74"/>
    </row>
    <row r="111" spans="1:4" x14ac:dyDescent="0.2">
      <c r="A111" s="76"/>
      <c r="B111" s="77" t="s">
        <v>69</v>
      </c>
      <c r="C111" s="78"/>
      <c r="D111" s="74"/>
    </row>
    <row r="112" spans="1:4" x14ac:dyDescent="0.2">
      <c r="A112" s="76"/>
      <c r="B112" s="77"/>
      <c r="C112" s="127"/>
      <c r="D112" s="74"/>
    </row>
    <row r="113" spans="1:4" x14ac:dyDescent="0.2">
      <c r="A113" s="83" t="s">
        <v>77</v>
      </c>
      <c r="B113" s="84" t="s">
        <v>78</v>
      </c>
      <c r="C113" s="85"/>
      <c r="D113" s="86"/>
    </row>
    <row r="114" spans="1:4" ht="13.5" thickBot="1" x14ac:dyDescent="0.25">
      <c r="A114" s="25"/>
      <c r="B114" s="29"/>
      <c r="C114" s="30"/>
      <c r="D114" s="87"/>
    </row>
    <row r="115" spans="1:4" ht="13.5" thickBot="1" x14ac:dyDescent="0.25">
      <c r="A115" s="18"/>
      <c r="B115" s="19" t="s">
        <v>79</v>
      </c>
      <c r="C115" s="31"/>
      <c r="D115" s="115" t="s">
        <v>80</v>
      </c>
    </row>
    <row r="116" spans="1:4" ht="13.5" thickBot="1" x14ac:dyDescent="0.25">
      <c r="A116" s="32"/>
      <c r="B116" s="33"/>
      <c r="C116" s="89"/>
      <c r="D116" s="97"/>
    </row>
    <row r="117" spans="1:4" ht="13.5" thickBot="1" x14ac:dyDescent="0.25">
      <c r="A117" s="100" t="s">
        <v>81</v>
      </c>
      <c r="B117" s="101" t="s">
        <v>82</v>
      </c>
      <c r="C117" s="102"/>
      <c r="D117" s="103"/>
    </row>
    <row r="118" spans="1:4" ht="13.5" thickBot="1" x14ac:dyDescent="0.25">
      <c r="A118" s="91"/>
      <c r="B118" s="92"/>
      <c r="C118" s="93"/>
      <c r="D118" s="98"/>
    </row>
    <row r="119" spans="1:4" ht="13.5" thickBot="1" x14ac:dyDescent="0.25">
      <c r="A119" s="104" t="s">
        <v>83</v>
      </c>
      <c r="B119" s="105" t="s">
        <v>84</v>
      </c>
      <c r="C119" s="106"/>
      <c r="D119" s="107"/>
    </row>
    <row r="120" spans="1:4" ht="13.5" thickBot="1" x14ac:dyDescent="0.25">
      <c r="A120" s="91"/>
      <c r="B120" s="92"/>
      <c r="C120" s="93"/>
      <c r="D120" s="98"/>
    </row>
    <row r="121" spans="1:4" ht="13.5" thickBot="1" x14ac:dyDescent="0.25">
      <c r="A121" s="108" t="s">
        <v>85</v>
      </c>
      <c r="B121" s="109" t="s">
        <v>86</v>
      </c>
      <c r="C121" s="110"/>
      <c r="D121" s="90"/>
    </row>
    <row r="122" spans="1:4" ht="13.5" thickBot="1" x14ac:dyDescent="0.25">
      <c r="A122" s="91"/>
      <c r="B122" s="92"/>
      <c r="C122" s="93"/>
      <c r="D122" s="98"/>
    </row>
    <row r="123" spans="1:4" ht="13.5" thickBot="1" x14ac:dyDescent="0.25">
      <c r="A123" s="111" t="s">
        <v>87</v>
      </c>
      <c r="B123" s="112" t="s">
        <v>88</v>
      </c>
      <c r="C123" s="113"/>
      <c r="D123" s="114"/>
    </row>
    <row r="124" spans="1:4" ht="13.5" thickBot="1" x14ac:dyDescent="0.25">
      <c r="A124" s="94"/>
      <c r="B124" s="95"/>
      <c r="C124" s="96"/>
      <c r="D124" s="99"/>
    </row>
  </sheetData>
  <mergeCells count="5">
    <mergeCell ref="C1:D1"/>
    <mergeCell ref="A2:A3"/>
    <mergeCell ref="B2:B3"/>
    <mergeCell ref="A16:A17"/>
    <mergeCell ref="B16:B17"/>
  </mergeCells>
  <phoneticPr fontId="10" type="noConversion"/>
  <pageMargins left="0.7" right="0.7" top="0.75" bottom="0.75" header="0.3" footer="0.3"/>
  <pageSetup paperSize="9" orientation="portrait" verticalDpi="300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neto površine</vt:lpstr>
      <vt:lpstr>podatki skupaj</vt:lpstr>
      <vt:lpstr>'neto površine'!Področje_tiskanja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 Fučka</dc:creator>
  <cp:lastModifiedBy>Irena Raspor</cp:lastModifiedBy>
  <cp:lastPrinted>2022-10-26T10:47:28Z</cp:lastPrinted>
  <dcterms:created xsi:type="dcterms:W3CDTF">2020-10-15T19:35:14Z</dcterms:created>
  <dcterms:modified xsi:type="dcterms:W3CDTF">2024-07-10T09:33:11Z</dcterms:modified>
</cp:coreProperties>
</file>